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668D22B6-CEA4-40BF-A02F-C59C8EA2872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12" i="1" l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J12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L11" i="1"/>
  <c r="BK11" i="1"/>
  <c r="BJ11" i="1"/>
  <c r="BI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E11" i="1"/>
  <c r="BD11" i="1"/>
  <c r="AP26" i="1"/>
  <c r="O12" i="1"/>
  <c r="AQ12" i="1" s="1"/>
  <c r="O13" i="1"/>
  <c r="AQ13" i="1" s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7" i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5" i="1"/>
  <c r="AQ55" i="1" s="1"/>
  <c r="O56" i="1"/>
  <c r="AQ56" i="1" s="1"/>
  <c r="O57" i="1"/>
  <c r="AQ57" i="1" s="1"/>
  <c r="O58" i="1"/>
  <c r="AQ58" i="1" s="1"/>
  <c r="O59" i="1"/>
  <c r="AQ59" i="1" s="1"/>
  <c r="O60" i="1"/>
  <c r="AQ60" i="1" s="1"/>
  <c r="N12" i="1"/>
  <c r="AP12" i="1" s="1"/>
  <c r="N13" i="1"/>
  <c r="AP13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AP47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6" i="1"/>
  <c r="AP56" i="1" s="1"/>
  <c r="N57" i="1"/>
  <c r="AP57" i="1" s="1"/>
  <c r="N58" i="1"/>
  <c r="AP58" i="1" s="1"/>
  <c r="N59" i="1"/>
  <c r="AP59" i="1" s="1"/>
  <c r="N60" i="1"/>
  <c r="AP60" i="1" s="1"/>
  <c r="O11" i="1"/>
  <c r="AQ11" i="1" s="1"/>
  <c r="N11" i="1"/>
  <c r="AP11" i="1" s="1"/>
</calcChain>
</file>

<file path=xl/sharedStrings.xml><?xml version="1.0" encoding="utf-8"?>
<sst xmlns="http://schemas.openxmlformats.org/spreadsheetml/2006/main" count="145" uniqueCount="87">
  <si>
    <t>Bankname</t>
  </si>
  <si>
    <t>WEAKER SECTOR ADVANCES</t>
  </si>
  <si>
    <t>PRIMARY SECTOR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</si>
  <si>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</si>
  <si>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</si>
  <si>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</si>
  <si>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</si>
  <si>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</si>
  <si>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</si>
  <si>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</si>
  <si>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</si>
  <si>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</si>
  <si>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</si>
  <si>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</si>
  <si>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</si>
  <si>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</si>
  <si>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</si>
  <si>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</si>
  <si>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</si>
  <si>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</si>
  <si>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</si>
  <si>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</si>
  <si>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</si>
  <si>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</si>
  <si>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</si>
  <si>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</si>
  <si>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</si>
  <si>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 xml:space="preserve">Loans to weaker sections under 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</si>
  <si>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</si>
  <si>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</si>
  <si>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</si>
  <si>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</si>
  <si>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</si>
  <si>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</si>
  <si>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</si>
  <si>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</si>
  <si>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</si>
  <si>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</si>
  <si>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</si>
  <si>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</si>
  <si>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</si>
  <si>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</si>
  <si>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</si>
  <si>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</si>
  <si>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</si>
  <si>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</si>
  <si>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</si>
  <si>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</si>
  <si>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</si>
  <si>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</si>
  <si>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</si>
  <si>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</si>
  <si>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</si>
  <si>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</si>
  <si>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</si>
  <si>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</si>
  <si>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</si>
  <si>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</si>
  <si>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</si>
  <si>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</si>
  <si>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</si>
  <si>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</si>
  <si>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</si>
  <si>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</si>
  <si>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</si>
  <si>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</si>
  <si>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</si>
  <si>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</si>
  <si>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</si>
  <si>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</si>
  <si>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</si>
  <si>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</si>
  <si>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</si>
  <si>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</si>
  <si>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</si>
  <si>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</si>
  <si>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</si>
  <si>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</si>
  <si>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</si>
  <si>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- 2025</t>
  </si>
  <si>
    <t>Selected Quarter - 1stJAN-31stMAR</t>
  </si>
  <si>
    <t>Total Agriculture</t>
  </si>
  <si>
    <t xml:space="preserve">Total Priority Sector </t>
  </si>
  <si>
    <t xml:space="preserve">Grand Total </t>
  </si>
  <si>
    <t>Total Education</t>
  </si>
  <si>
    <t xml:space="preserve">Total Housing </t>
  </si>
  <si>
    <t>Annexure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</si>
</sst>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FFC000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top" wrapText="1"/>
    </xf>
    <xf numFmtId="0" fontId="8" fillId="0" borderId="0" xfId="0" applyFont="1"/>
    <xf numFmtId="49" fontId="5" fillId="3" borderId="4" xfId="0" applyNumberFormat="1" applyFont="1" applyFill="1" applyBorder="1" applyAlignment="1">
      <alignment horizontal="center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49" fontId="2" fillId="0" borderId="3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wrapText="1"/>
    </xf>
    <xf numFmtId="49" fontId="2" fillId="3" borderId="7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L63"/>
  <sheetViews>
    <sheetView tabSelected="1" workbookViewId="0">
      <selection activeCell="C4" sqref="C4"/>
    </sheetView>
  </sheetViews>
  <sheetFormatPr defaultRowHeight="12.75" x14ac:dyDescent="0.2"/>
  <cols>
    <col min="1" max="1" width="2" customWidth="1"/>
    <col min="2" max="2" width="1.5703125" customWidth="1"/>
    <col min="3" max="3" width="26" customWidth="1"/>
    <col min="4" max="4" width="6.7109375" hidden="1" customWidth="1"/>
    <col min="5" max="5" width="9.140625" hidden="1" customWidth="1"/>
    <col min="6" max="6" width="6.85546875" hidden="1" customWidth="1"/>
    <col min="7" max="7" width="9" hidden="1" customWidth="1"/>
    <col min="8" max="8" width="7.140625" hidden="1" customWidth="1"/>
    <col min="9" max="9" width="8.85546875" hidden="1" customWidth="1"/>
    <col min="10" max="10" width="4.42578125" hidden="1" customWidth="1"/>
    <col min="11" max="11" width="8.7109375" hidden="1" customWidth="1"/>
    <col min="12" max="12" width="6.28515625" hidden="1" customWidth="1"/>
    <col min="13" max="13" width="10.42578125" hidden="1" customWidth="1"/>
    <col min="14" max="14" width="8.28515625" hidden="1" customWidth="1"/>
    <col min="15" max="15" width="10.28515625" hidden="1" customWidth="1"/>
    <col min="16" max="16" width="8" hidden="1" customWidth="1"/>
    <col min="17" max="17" width="10.28515625" hidden="1" customWidth="1"/>
    <col min="18" max="18" width="6.85546875" hidden="1" customWidth="1"/>
    <col min="19" max="19" width="10.140625" hidden="1" customWidth="1"/>
    <col min="20" max="20" width="7" hidden="1" customWidth="1"/>
    <col min="21" max="21" width="9.7109375" hidden="1" customWidth="1"/>
    <col min="22" max="22" width="5.140625" hidden="1" customWidth="1"/>
    <col min="23" max="23" width="7.42578125" hidden="1" customWidth="1"/>
    <col min="24" max="24" width="6.5703125" hidden="1" customWidth="1"/>
    <col min="25" max="25" width="7.5703125" hidden="1" customWidth="1"/>
    <col min="26" max="26" width="7.28515625" hidden="1" customWidth="1"/>
    <col min="27" max="27" width="11.140625" hidden="1" customWidth="1"/>
    <col min="28" max="28" width="4.42578125" hidden="1" customWidth="1"/>
    <col min="29" max="29" width="8.85546875" hidden="1" customWidth="1"/>
    <col min="30" max="30" width="5.140625" customWidth="1"/>
    <col min="31" max="31" width="8.7109375" customWidth="1"/>
    <col min="32" max="32" width="6.28515625" customWidth="1"/>
    <col min="33" max="33" width="9.7109375" customWidth="1"/>
    <col min="34" max="34" width="4.140625" hidden="1" customWidth="1"/>
    <col min="35" max="35" width="9" hidden="1" customWidth="1"/>
    <col min="36" max="36" width="4.42578125" hidden="1" customWidth="1"/>
    <col min="37" max="37" width="8.5703125" hidden="1" customWidth="1"/>
    <col min="38" max="38" width="6.7109375" hidden="1" customWidth="1"/>
    <col min="39" max="39" width="8.42578125" hidden="1" customWidth="1"/>
    <col min="40" max="40" width="6.28515625" hidden="1" customWidth="1"/>
    <col min="41" max="42" width="10" hidden="1" customWidth="1"/>
    <col min="43" max="43" width="11.140625" hidden="1" customWidth="1"/>
    <col min="44" max="44" width="5.42578125" hidden="1" customWidth="1"/>
    <col min="45" max="45" width="10.85546875" hidden="1" customWidth="1"/>
    <col min="46" max="46" width="5.7109375" customWidth="1"/>
    <col min="47" max="47" width="10.28515625" customWidth="1"/>
    <col min="48" max="48" width="6" customWidth="1"/>
    <col min="49" max="49" width="10.28515625" customWidth="1"/>
    <col min="50" max="50" width="6.85546875" hidden="1" customWidth="1"/>
    <col min="51" max="51" width="10.28515625" hidden="1" customWidth="1"/>
    <col min="52" max="52" width="7.7109375" hidden="1" customWidth="1"/>
    <col min="53" max="53" width="12.140625" hidden="1" customWidth="1"/>
    <col min="54" max="54" width="8" hidden="1" customWidth="1"/>
    <col min="55" max="55" width="13.7109375" hidden="1" customWidth="1"/>
    <col min="56" max="56" width="9.7109375" hidden="1" customWidth="1"/>
    <col min="57" max="57" width="13.7109375" hidden="1" customWidth="1"/>
    <col min="58" max="58" width="15.7109375" hidden="1" customWidth="1"/>
    <col min="59" max="59" width="21.28515625" hidden="1" customWidth="1"/>
    <col min="60" max="60" width="0.140625" customWidth="1"/>
    <col min="61" max="61" width="5.7109375" customWidth="1"/>
    <col min="62" max="62" width="10.28515625" customWidth="1"/>
    <col min="63" max="63" width="6" customWidth="1"/>
    <col min="64" max="64" width="10.28515625" customWidth="1"/>
  </cols>
  <sheetData>
    <row r="1" spans="2:64" s="1" customFormat="1" ht="10.5" customHeight="1" x14ac:dyDescent="0.2"/>
    <row r="2" spans="2:64" s="1" customFormat="1" ht="18.2" customHeight="1" x14ac:dyDescent="0.2">
      <c r="B2" s="5" t="s">
        <v>78</v>
      </c>
      <c r="C2" s="5"/>
    </row>
    <row r="3" spans="2:64" s="1" customFormat="1" ht="4.7" customHeight="1" x14ac:dyDescent="0.2"/>
    <row r="4" spans="2:64" s="1" customFormat="1" ht="18.2" customHeight="1" x14ac:dyDescent="0.2">
      <c r="B4" s="3" t="s">
        <v>79</v>
      </c>
      <c r="BJ4" s="33" t="s">
        <v>86</v>
      </c>
      <c r="BK4" s="33"/>
      <c r="BL4" s="33"/>
    </row>
    <row r="5" spans="2:64" s="1" customFormat="1" ht="6.4" customHeight="1" x14ac:dyDescent="0.2">
      <c r="BJ5" s="33"/>
      <c r="BK5" s="33"/>
      <c r="BL5" s="33"/>
    </row>
    <row r="6" spans="2:64" s="1" customFormat="1" ht="18.2" customHeight="1" x14ac:dyDescent="0.2">
      <c r="B6" s="3" t="s">
        <v>80</v>
      </c>
      <c r="BJ6" s="34"/>
      <c r="BK6" s="34"/>
      <c r="BL6" s="34"/>
    </row>
    <row r="7" spans="2:64" s="1" customFormat="1" ht="6" customHeight="1" x14ac:dyDescent="0.2">
      <c r="C7" s="13" t="s">
        <v>0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5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7"/>
      <c r="AX7" s="24"/>
      <c r="AY7" s="24"/>
      <c r="AZ7" s="24"/>
      <c r="BA7" s="24"/>
      <c r="BB7" s="24"/>
      <c r="BC7" s="24"/>
      <c r="BD7" s="2"/>
      <c r="BE7" s="2"/>
      <c r="BF7" s="11" t="s">
        <v>1</v>
      </c>
      <c r="BG7" s="11"/>
      <c r="BI7" s="32"/>
      <c r="BJ7" s="32"/>
      <c r="BK7" s="32"/>
      <c r="BL7" s="32"/>
    </row>
    <row r="8" spans="2:64" s="1" customFormat="1" ht="5.25" customHeight="1" x14ac:dyDescent="0.2">
      <c r="C8" s="13"/>
      <c r="D8" s="11" t="s">
        <v>2</v>
      </c>
      <c r="E8" s="11"/>
      <c r="F8" s="11"/>
      <c r="G8" s="11"/>
      <c r="H8" s="11"/>
      <c r="I8" s="11"/>
      <c r="J8" s="11"/>
      <c r="K8" s="11"/>
      <c r="L8" s="11"/>
      <c r="M8" s="11"/>
      <c r="N8" s="2"/>
      <c r="O8" s="2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24"/>
      <c r="AC8" s="24"/>
      <c r="AD8" s="28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30"/>
      <c r="AX8" s="24"/>
      <c r="AY8" s="24"/>
      <c r="AZ8" s="24"/>
      <c r="BA8" s="24"/>
      <c r="BB8" s="10" t="s">
        <v>3</v>
      </c>
      <c r="BC8" s="10"/>
      <c r="BD8" s="6"/>
      <c r="BE8" s="6"/>
      <c r="BF8" s="11"/>
      <c r="BG8" s="11"/>
      <c r="BI8" s="32"/>
      <c r="BJ8" s="32"/>
      <c r="BK8" s="32"/>
      <c r="BL8" s="32"/>
    </row>
    <row r="9" spans="2:64" s="1" customFormat="1" ht="59.25" customHeight="1" x14ac:dyDescent="0.2">
      <c r="C9" s="13"/>
      <c r="D9" s="11" t="s">
        <v>4</v>
      </c>
      <c r="E9" s="11"/>
      <c r="F9" s="11" t="s">
        <v>5</v>
      </c>
      <c r="G9" s="11"/>
      <c r="H9" s="11" t="s">
        <v>6</v>
      </c>
      <c r="I9" s="11"/>
      <c r="J9" s="11" t="s">
        <v>7</v>
      </c>
      <c r="K9" s="11"/>
      <c r="L9" s="11" t="s">
        <v>8</v>
      </c>
      <c r="M9" s="11"/>
      <c r="N9" s="12" t="s">
        <v>81</v>
      </c>
      <c r="O9" s="9"/>
      <c r="P9" s="10" t="s">
        <v>9</v>
      </c>
      <c r="Q9" s="10"/>
      <c r="R9" s="10" t="s">
        <v>10</v>
      </c>
      <c r="S9" s="10"/>
      <c r="T9" s="10" t="s">
        <v>11</v>
      </c>
      <c r="U9" s="10"/>
      <c r="V9" s="10" t="s">
        <v>12</v>
      </c>
      <c r="W9" s="10"/>
      <c r="X9" s="10" t="s">
        <v>13</v>
      </c>
      <c r="Y9" s="10"/>
      <c r="Z9" s="10" t="s">
        <v>14</v>
      </c>
      <c r="AA9" s="10"/>
      <c r="AB9" s="10" t="s">
        <v>15</v>
      </c>
      <c r="AC9" s="10"/>
      <c r="AD9" s="10" t="s">
        <v>16</v>
      </c>
      <c r="AE9" s="10"/>
      <c r="AF9" s="10" t="s">
        <v>17</v>
      </c>
      <c r="AG9" s="10"/>
      <c r="AH9" s="10" t="s">
        <v>18</v>
      </c>
      <c r="AI9" s="10"/>
      <c r="AJ9" s="10" t="s">
        <v>19</v>
      </c>
      <c r="AK9" s="10"/>
      <c r="AL9" s="10" t="s">
        <v>20</v>
      </c>
      <c r="AM9" s="10"/>
      <c r="AN9" s="10" t="s">
        <v>21</v>
      </c>
      <c r="AO9" s="10"/>
      <c r="AP9" s="8" t="s">
        <v>82</v>
      </c>
      <c r="AQ9" s="9"/>
      <c r="AR9" s="11" t="s">
        <v>22</v>
      </c>
      <c r="AS9" s="11"/>
      <c r="AT9" s="11" t="s">
        <v>23</v>
      </c>
      <c r="AU9" s="11"/>
      <c r="AV9" s="11" t="s">
        <v>24</v>
      </c>
      <c r="AW9" s="11"/>
      <c r="AX9" s="11" t="s">
        <v>25</v>
      </c>
      <c r="AY9" s="11"/>
      <c r="AZ9" s="11" t="s">
        <v>26</v>
      </c>
      <c r="BA9" s="11"/>
      <c r="BB9" s="10"/>
      <c r="BC9" s="10"/>
      <c r="BD9" s="12" t="s">
        <v>83</v>
      </c>
      <c r="BE9" s="9"/>
      <c r="BF9" s="11" t="s">
        <v>27</v>
      </c>
      <c r="BG9" s="11"/>
      <c r="BI9" s="31" t="s">
        <v>84</v>
      </c>
      <c r="BJ9" s="31"/>
      <c r="BK9" s="31" t="s">
        <v>85</v>
      </c>
      <c r="BL9" s="31"/>
    </row>
    <row r="10" spans="2:64" s="1" customFormat="1" ht="24" customHeight="1" x14ac:dyDescent="0.2">
      <c r="C10" s="13"/>
      <c r="D10" s="2" t="s">
        <v>28</v>
      </c>
      <c r="E10" s="2" t="s">
        <v>29</v>
      </c>
      <c r="F10" s="2" t="s">
        <v>28</v>
      </c>
      <c r="G10" s="2" t="s">
        <v>29</v>
      </c>
      <c r="H10" s="2" t="s">
        <v>28</v>
      </c>
      <c r="I10" s="2" t="s">
        <v>29</v>
      </c>
      <c r="J10" s="2" t="s">
        <v>28</v>
      </c>
      <c r="K10" s="2" t="s">
        <v>29</v>
      </c>
      <c r="L10" s="2" t="s">
        <v>28</v>
      </c>
      <c r="M10" s="2" t="s">
        <v>29</v>
      </c>
      <c r="N10" s="2" t="s">
        <v>28</v>
      </c>
      <c r="O10" s="2" t="s">
        <v>29</v>
      </c>
      <c r="P10" s="2" t="s">
        <v>28</v>
      </c>
      <c r="Q10" s="2" t="s">
        <v>29</v>
      </c>
      <c r="R10" s="2" t="s">
        <v>28</v>
      </c>
      <c r="S10" s="2" t="s">
        <v>29</v>
      </c>
      <c r="T10" s="2" t="s">
        <v>28</v>
      </c>
      <c r="U10" s="2" t="s">
        <v>29</v>
      </c>
      <c r="V10" s="2" t="s">
        <v>28</v>
      </c>
      <c r="W10" s="2" t="s">
        <v>29</v>
      </c>
      <c r="X10" s="2" t="s">
        <v>28</v>
      </c>
      <c r="Y10" s="2" t="s">
        <v>29</v>
      </c>
      <c r="Z10" s="2" t="s">
        <v>28</v>
      </c>
      <c r="AA10" s="2" t="s">
        <v>29</v>
      </c>
      <c r="AB10" s="2" t="s">
        <v>28</v>
      </c>
      <c r="AC10" s="2" t="s">
        <v>29</v>
      </c>
      <c r="AD10" s="2" t="s">
        <v>28</v>
      </c>
      <c r="AE10" s="2" t="s">
        <v>29</v>
      </c>
      <c r="AF10" s="2" t="s">
        <v>28</v>
      </c>
      <c r="AG10" s="2" t="s">
        <v>29</v>
      </c>
      <c r="AH10" s="2" t="s">
        <v>28</v>
      </c>
      <c r="AI10" s="2" t="s">
        <v>29</v>
      </c>
      <c r="AJ10" s="2" t="s">
        <v>28</v>
      </c>
      <c r="AK10" s="2" t="s">
        <v>29</v>
      </c>
      <c r="AL10" s="2" t="s">
        <v>28</v>
      </c>
      <c r="AM10" s="2" t="s">
        <v>29</v>
      </c>
      <c r="AN10" s="2" t="s">
        <v>28</v>
      </c>
      <c r="AO10" s="2" t="s">
        <v>29</v>
      </c>
      <c r="AP10" s="2" t="s">
        <v>28</v>
      </c>
      <c r="AQ10" s="2" t="s">
        <v>29</v>
      </c>
      <c r="AR10" s="2" t="s">
        <v>28</v>
      </c>
      <c r="AS10" s="2" t="s">
        <v>29</v>
      </c>
      <c r="AT10" s="2" t="s">
        <v>28</v>
      </c>
      <c r="AU10" s="2" t="s">
        <v>29</v>
      </c>
      <c r="AV10" s="2" t="s">
        <v>28</v>
      </c>
      <c r="AW10" s="2" t="s">
        <v>29</v>
      </c>
      <c r="AX10" s="2" t="s">
        <v>28</v>
      </c>
      <c r="AY10" s="2" t="s">
        <v>29</v>
      </c>
      <c r="AZ10" s="2" t="s">
        <v>28</v>
      </c>
      <c r="BA10" s="2" t="s">
        <v>29</v>
      </c>
      <c r="BB10" s="2" t="s">
        <v>28</v>
      </c>
      <c r="BC10" s="2" t="s">
        <v>29</v>
      </c>
      <c r="BD10" s="2" t="s">
        <v>28</v>
      </c>
      <c r="BE10" s="2" t="s">
        <v>29</v>
      </c>
      <c r="BF10" s="2" t="s">
        <v>28</v>
      </c>
      <c r="BG10" s="2" t="s">
        <v>29</v>
      </c>
      <c r="BI10" s="4" t="s">
        <v>28</v>
      </c>
      <c r="BJ10" s="4" t="s">
        <v>29</v>
      </c>
      <c r="BK10" s="4" t="s">
        <v>28</v>
      </c>
      <c r="BL10" s="4" t="s">
        <v>29</v>
      </c>
    </row>
    <row r="11" spans="2:64" s="1" customFormat="1" ht="19.149999999999999" customHeight="1" x14ac:dyDescent="0.25">
      <c r="C11" s="14" t="s">
        <v>30</v>
      </c>
      <c r="D11" s="15">
        <v>50</v>
      </c>
      <c r="E11" s="15">
        <v>316.09953439999998</v>
      </c>
      <c r="F11" s="15">
        <v>550</v>
      </c>
      <c r="G11" s="15">
        <v>2427.622605</v>
      </c>
      <c r="H11" s="15">
        <v>418</v>
      </c>
      <c r="I11" s="15">
        <v>1565.0475517</v>
      </c>
      <c r="J11" s="15">
        <v>33</v>
      </c>
      <c r="K11" s="15">
        <v>253.16</v>
      </c>
      <c r="L11" s="15">
        <v>37</v>
      </c>
      <c r="M11" s="15">
        <v>5374.4616378999999</v>
      </c>
      <c r="N11" s="15">
        <f>SUM(D11,F11,J11,L11)</f>
        <v>670</v>
      </c>
      <c r="O11" s="15">
        <f>SUM(E11,G11,K11,M11)</f>
        <v>8371.3437773000005</v>
      </c>
      <c r="P11" s="15">
        <v>771</v>
      </c>
      <c r="Q11" s="15">
        <v>16936.547517999999</v>
      </c>
      <c r="R11" s="15">
        <v>59</v>
      </c>
      <c r="S11" s="15">
        <v>7891.0152458000002</v>
      </c>
      <c r="T11" s="15">
        <v>12</v>
      </c>
      <c r="U11" s="15">
        <v>8996.2399848999994</v>
      </c>
      <c r="V11" s="15">
        <v>8</v>
      </c>
      <c r="W11" s="15">
        <v>151.20883079999999</v>
      </c>
      <c r="X11" s="15">
        <v>0</v>
      </c>
      <c r="Y11" s="15">
        <v>0</v>
      </c>
      <c r="Z11" s="15">
        <v>850</v>
      </c>
      <c r="AA11" s="15">
        <v>33975.011579500002</v>
      </c>
      <c r="AB11" s="15">
        <v>0</v>
      </c>
      <c r="AC11" s="15">
        <v>0</v>
      </c>
      <c r="AD11" s="15">
        <v>57</v>
      </c>
      <c r="AE11" s="15">
        <v>150.12906000000001</v>
      </c>
      <c r="AF11" s="15">
        <v>5</v>
      </c>
      <c r="AG11" s="15">
        <v>18.61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62</v>
      </c>
      <c r="AO11" s="15">
        <v>168.73905999999999</v>
      </c>
      <c r="AP11" s="15">
        <f>SUM(N11,Z11,AN11)</f>
        <v>1582</v>
      </c>
      <c r="AQ11" s="15">
        <f>SUM(O11,AA11,AO11)</f>
        <v>42515.094416800006</v>
      </c>
      <c r="AR11" s="15">
        <v>4</v>
      </c>
      <c r="AS11" s="15">
        <v>1310</v>
      </c>
      <c r="AT11" s="15">
        <v>31</v>
      </c>
      <c r="AU11" s="15">
        <v>360.15242999999998</v>
      </c>
      <c r="AV11" s="15">
        <v>414</v>
      </c>
      <c r="AW11" s="15">
        <v>23996.7736277</v>
      </c>
      <c r="AX11" s="15">
        <v>964</v>
      </c>
      <c r="AY11" s="15">
        <v>4207.0658299999996</v>
      </c>
      <c r="AZ11" s="15">
        <v>1710</v>
      </c>
      <c r="BA11" s="15">
        <v>28354.452207900002</v>
      </c>
      <c r="BB11" s="15">
        <v>3123</v>
      </c>
      <c r="BC11" s="15">
        <v>58228.444095600003</v>
      </c>
      <c r="BD11" s="15">
        <f>SUM(AP11,BB11)</f>
        <v>4705</v>
      </c>
      <c r="BE11" s="15">
        <f>SUM(AQ11,BC11)</f>
        <v>100743.5385124</v>
      </c>
      <c r="BF11" s="16">
        <v>487</v>
      </c>
      <c r="BG11" s="16">
        <v>3920.5177778000002</v>
      </c>
      <c r="BH11" s="17"/>
      <c r="BI11" s="15">
        <f>SUM(AD11,AT11)</f>
        <v>88</v>
      </c>
      <c r="BJ11" s="15">
        <f>SUM(AE11,AU11)</f>
        <v>510.28148999999996</v>
      </c>
      <c r="BK11" s="15">
        <f>SUM(AF11,AV11)</f>
        <v>419</v>
      </c>
      <c r="BL11" s="15">
        <f>SUM(AG11,AW11)</f>
        <v>24015.383627700001</v>
      </c>
    </row>
    <row r="12" spans="2:64" s="1" customFormat="1" ht="19.149999999999999" customHeight="1" x14ac:dyDescent="0.25">
      <c r="C12" s="14" t="s">
        <v>31</v>
      </c>
      <c r="D12" s="15">
        <v>11</v>
      </c>
      <c r="E12" s="15">
        <v>65.263999999999996</v>
      </c>
      <c r="F12" s="15">
        <v>175</v>
      </c>
      <c r="G12" s="15">
        <v>638.84261930000002</v>
      </c>
      <c r="H12" s="15">
        <v>43</v>
      </c>
      <c r="I12" s="15">
        <v>140.07497660000001</v>
      </c>
      <c r="J12" s="15">
        <v>0</v>
      </c>
      <c r="K12" s="15">
        <v>0</v>
      </c>
      <c r="L12" s="15">
        <v>34</v>
      </c>
      <c r="M12" s="15">
        <v>1585.3991410000001</v>
      </c>
      <c r="N12" s="15">
        <f t="shared" ref="N12:N60" si="0">SUM(D12,F12,J12,L12)</f>
        <v>220</v>
      </c>
      <c r="O12" s="15">
        <f t="shared" ref="O12:O60" si="1">SUM(E12,G12,K12,M12)</f>
        <v>2289.5057603</v>
      </c>
      <c r="P12" s="15">
        <v>304</v>
      </c>
      <c r="Q12" s="15">
        <v>6616.4480669000004</v>
      </c>
      <c r="R12" s="15">
        <v>61</v>
      </c>
      <c r="S12" s="15">
        <v>11949.1669821</v>
      </c>
      <c r="T12" s="15">
        <v>28</v>
      </c>
      <c r="U12" s="15">
        <v>7793.0532587999996</v>
      </c>
      <c r="V12" s="15">
        <v>0</v>
      </c>
      <c r="W12" s="15">
        <v>0</v>
      </c>
      <c r="X12" s="15">
        <v>0</v>
      </c>
      <c r="Y12" s="15">
        <v>0</v>
      </c>
      <c r="Z12" s="15">
        <v>393</v>
      </c>
      <c r="AA12" s="15">
        <v>26358.668307799999</v>
      </c>
      <c r="AB12" s="15">
        <v>0</v>
      </c>
      <c r="AC12" s="15">
        <v>0</v>
      </c>
      <c r="AD12" s="15">
        <v>10</v>
      </c>
      <c r="AE12" s="15">
        <v>45.535820000000001</v>
      </c>
      <c r="AF12" s="15">
        <v>15</v>
      </c>
      <c r="AG12" s="15">
        <v>225.80137999999999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25</v>
      </c>
      <c r="AO12" s="15">
        <v>271.3372</v>
      </c>
      <c r="AP12" s="15">
        <f t="shared" ref="AP12:AP60" si="2">SUM(N12,Z12,AN12)</f>
        <v>638</v>
      </c>
      <c r="AQ12" s="15">
        <f t="shared" ref="AQ12:AQ60" si="3">SUM(O12,AA12,AO12)</f>
        <v>28919.511268099999</v>
      </c>
      <c r="AR12" s="15">
        <v>0</v>
      </c>
      <c r="AS12" s="15">
        <v>0</v>
      </c>
      <c r="AT12" s="15">
        <v>5</v>
      </c>
      <c r="AU12" s="15">
        <v>113.3911068</v>
      </c>
      <c r="AV12" s="15">
        <v>175</v>
      </c>
      <c r="AW12" s="15">
        <v>19052.629294999999</v>
      </c>
      <c r="AX12" s="15">
        <v>96</v>
      </c>
      <c r="AY12" s="15">
        <v>546.56008999999995</v>
      </c>
      <c r="AZ12" s="15">
        <v>1019</v>
      </c>
      <c r="BA12" s="15">
        <v>86281.028229799995</v>
      </c>
      <c r="BB12" s="15">
        <v>1295</v>
      </c>
      <c r="BC12" s="15">
        <v>105993.6087216</v>
      </c>
      <c r="BD12" s="15">
        <f t="shared" ref="BD12:BD60" si="4">SUM(AP12,BB12)</f>
        <v>1933</v>
      </c>
      <c r="BE12" s="15">
        <f t="shared" ref="BE12:BE60" si="5">SUM(AQ12,BC12)</f>
        <v>134913.1199897</v>
      </c>
      <c r="BF12" s="16">
        <v>178</v>
      </c>
      <c r="BG12" s="16">
        <v>436.90300059999998</v>
      </c>
      <c r="BH12" s="17"/>
      <c r="BI12" s="15">
        <f t="shared" ref="BI12:BI60" si="6">SUM(AD12,AT12)</f>
        <v>15</v>
      </c>
      <c r="BJ12" s="15">
        <f t="shared" ref="BJ12:BJ60" si="7">SUM(AE12,AU12)</f>
        <v>158.92692679999999</v>
      </c>
      <c r="BK12" s="15">
        <f t="shared" ref="BK12:BK60" si="8">SUM(AF12,AV12)</f>
        <v>190</v>
      </c>
      <c r="BL12" s="15">
        <f t="shared" ref="BL12:BL60" si="9">SUM(AG12,AW12)</f>
        <v>19278.430675</v>
      </c>
    </row>
    <row r="13" spans="2:64" s="1" customFormat="1" ht="19.149999999999999" customHeight="1" x14ac:dyDescent="0.25">
      <c r="C13" s="14" t="s">
        <v>32</v>
      </c>
      <c r="D13" s="15">
        <v>7</v>
      </c>
      <c r="E13" s="15">
        <v>20.097684600000001</v>
      </c>
      <c r="F13" s="15">
        <v>3</v>
      </c>
      <c r="G13" s="15">
        <v>18.5</v>
      </c>
      <c r="H13" s="15">
        <v>1</v>
      </c>
      <c r="I13" s="15">
        <v>1.1028186</v>
      </c>
      <c r="J13" s="15">
        <v>0</v>
      </c>
      <c r="K13" s="15">
        <v>0</v>
      </c>
      <c r="L13" s="15">
        <v>14</v>
      </c>
      <c r="M13" s="15">
        <v>43.9604274</v>
      </c>
      <c r="N13" s="15">
        <f t="shared" si="0"/>
        <v>24</v>
      </c>
      <c r="O13" s="15">
        <f t="shared" si="1"/>
        <v>82.558111999999994</v>
      </c>
      <c r="P13" s="15">
        <v>138</v>
      </c>
      <c r="Q13" s="15">
        <v>3983.4509899999998</v>
      </c>
      <c r="R13" s="15">
        <v>31</v>
      </c>
      <c r="S13" s="15">
        <v>5568.80872</v>
      </c>
      <c r="T13" s="15">
        <v>7</v>
      </c>
      <c r="U13" s="15">
        <v>6161.7084800000002</v>
      </c>
      <c r="V13" s="15">
        <v>0</v>
      </c>
      <c r="W13" s="15">
        <v>0</v>
      </c>
      <c r="X13" s="15">
        <v>0</v>
      </c>
      <c r="Y13" s="15">
        <v>0</v>
      </c>
      <c r="Z13" s="15">
        <v>176</v>
      </c>
      <c r="AA13" s="15">
        <v>15713.96819</v>
      </c>
      <c r="AB13" s="15">
        <v>0</v>
      </c>
      <c r="AC13" s="15">
        <v>0</v>
      </c>
      <c r="AD13" s="15">
        <v>25</v>
      </c>
      <c r="AE13" s="15">
        <v>93.349885</v>
      </c>
      <c r="AF13" s="15">
        <v>20</v>
      </c>
      <c r="AG13" s="15">
        <v>223.75586000000001</v>
      </c>
      <c r="AH13" s="15">
        <v>0</v>
      </c>
      <c r="AI13" s="15">
        <v>0</v>
      </c>
      <c r="AJ13" s="15">
        <v>0</v>
      </c>
      <c r="AK13" s="15">
        <v>0</v>
      </c>
      <c r="AL13" s="15">
        <v>5</v>
      </c>
      <c r="AM13" s="15">
        <v>9.4519742000000004</v>
      </c>
      <c r="AN13" s="15">
        <v>50</v>
      </c>
      <c r="AO13" s="15">
        <v>326.55771920000001</v>
      </c>
      <c r="AP13" s="15">
        <f t="shared" si="2"/>
        <v>250</v>
      </c>
      <c r="AQ13" s="15">
        <f t="shared" si="3"/>
        <v>16123.0840212</v>
      </c>
      <c r="AR13" s="15">
        <v>0</v>
      </c>
      <c r="AS13" s="15">
        <v>0</v>
      </c>
      <c r="AT13" s="15">
        <v>11</v>
      </c>
      <c r="AU13" s="15">
        <v>203.122097</v>
      </c>
      <c r="AV13" s="15">
        <v>316</v>
      </c>
      <c r="AW13" s="15">
        <v>12426.973017099999</v>
      </c>
      <c r="AX13" s="15">
        <v>55</v>
      </c>
      <c r="AY13" s="15">
        <v>362.09746000000001</v>
      </c>
      <c r="AZ13" s="15">
        <v>628</v>
      </c>
      <c r="BA13" s="15">
        <v>8461.3011511999994</v>
      </c>
      <c r="BB13" s="15">
        <v>1010</v>
      </c>
      <c r="BC13" s="15">
        <v>21453.493725299999</v>
      </c>
      <c r="BD13" s="15">
        <f t="shared" si="4"/>
        <v>1260</v>
      </c>
      <c r="BE13" s="15">
        <f t="shared" si="5"/>
        <v>37576.577746499999</v>
      </c>
      <c r="BF13" s="16">
        <v>31</v>
      </c>
      <c r="BG13" s="16">
        <v>159.89606839999999</v>
      </c>
      <c r="BH13" s="17"/>
      <c r="BI13" s="15">
        <f t="shared" si="6"/>
        <v>36</v>
      </c>
      <c r="BJ13" s="15">
        <f t="shared" si="7"/>
        <v>296.47198200000003</v>
      </c>
      <c r="BK13" s="15">
        <f t="shared" si="8"/>
        <v>336</v>
      </c>
      <c r="BL13" s="15">
        <f t="shared" si="9"/>
        <v>12650.728877099998</v>
      </c>
    </row>
    <row r="14" spans="2:64" s="1" customFormat="1" ht="19.149999999999999" customHeight="1" x14ac:dyDescent="0.25">
      <c r="C14" s="14" t="s">
        <v>33</v>
      </c>
      <c r="D14" s="15">
        <v>187</v>
      </c>
      <c r="E14" s="15">
        <v>674.93191339999998</v>
      </c>
      <c r="F14" s="15">
        <v>20</v>
      </c>
      <c r="G14" s="15">
        <v>53.82</v>
      </c>
      <c r="H14" s="15">
        <v>7</v>
      </c>
      <c r="I14" s="15">
        <v>7.4</v>
      </c>
      <c r="J14" s="15">
        <v>1</v>
      </c>
      <c r="K14" s="15">
        <v>120</v>
      </c>
      <c r="L14" s="15">
        <v>25</v>
      </c>
      <c r="M14" s="15">
        <v>4637.7350852999998</v>
      </c>
      <c r="N14" s="15">
        <f t="shared" si="0"/>
        <v>233</v>
      </c>
      <c r="O14" s="15">
        <f t="shared" si="1"/>
        <v>5486.4869987000002</v>
      </c>
      <c r="P14" s="15">
        <v>929</v>
      </c>
      <c r="Q14" s="15">
        <v>17512.707694100001</v>
      </c>
      <c r="R14" s="15">
        <v>112</v>
      </c>
      <c r="S14" s="15">
        <v>17842.599330000001</v>
      </c>
      <c r="T14" s="15">
        <v>26</v>
      </c>
      <c r="U14" s="15">
        <v>25282.868900000001</v>
      </c>
      <c r="V14" s="15">
        <v>0</v>
      </c>
      <c r="W14" s="15">
        <v>0</v>
      </c>
      <c r="X14" s="15">
        <v>4</v>
      </c>
      <c r="Y14" s="15">
        <v>19.5</v>
      </c>
      <c r="Z14" s="15">
        <v>1071</v>
      </c>
      <c r="AA14" s="15">
        <v>60657.675924100004</v>
      </c>
      <c r="AB14" s="15">
        <v>0</v>
      </c>
      <c r="AC14" s="15">
        <v>0</v>
      </c>
      <c r="AD14" s="15">
        <v>69</v>
      </c>
      <c r="AE14" s="15">
        <v>183.84530169999999</v>
      </c>
      <c r="AF14" s="15">
        <v>35</v>
      </c>
      <c r="AG14" s="15">
        <v>420.44000999999997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104</v>
      </c>
      <c r="AO14" s="15">
        <v>604.28531169999997</v>
      </c>
      <c r="AP14" s="15">
        <f t="shared" si="2"/>
        <v>1408</v>
      </c>
      <c r="AQ14" s="15">
        <f t="shared" si="3"/>
        <v>66748.448234500014</v>
      </c>
      <c r="AR14" s="15">
        <v>4</v>
      </c>
      <c r="AS14" s="15">
        <v>34</v>
      </c>
      <c r="AT14" s="15">
        <v>4</v>
      </c>
      <c r="AU14" s="15">
        <v>42.896380000000001</v>
      </c>
      <c r="AV14" s="15">
        <v>247</v>
      </c>
      <c r="AW14" s="15">
        <v>11610.367065300001</v>
      </c>
      <c r="AX14" s="15">
        <v>1174</v>
      </c>
      <c r="AY14" s="15">
        <v>4933.7756296999996</v>
      </c>
      <c r="AZ14" s="15">
        <v>1329</v>
      </c>
      <c r="BA14" s="15">
        <v>1289082.9549956</v>
      </c>
      <c r="BB14" s="15">
        <v>2758</v>
      </c>
      <c r="BC14" s="15">
        <v>1305703.9940706</v>
      </c>
      <c r="BD14" s="15">
        <f t="shared" si="4"/>
        <v>4166</v>
      </c>
      <c r="BE14" s="15">
        <f t="shared" si="5"/>
        <v>1372452.4423051002</v>
      </c>
      <c r="BF14" s="16">
        <v>726</v>
      </c>
      <c r="BG14" s="16">
        <v>4690.4067849000003</v>
      </c>
      <c r="BH14" s="17"/>
      <c r="BI14" s="15">
        <f t="shared" si="6"/>
        <v>73</v>
      </c>
      <c r="BJ14" s="15">
        <f t="shared" si="7"/>
        <v>226.74168169999999</v>
      </c>
      <c r="BK14" s="15">
        <f t="shared" si="8"/>
        <v>282</v>
      </c>
      <c r="BL14" s="15">
        <f t="shared" si="9"/>
        <v>12030.807075300001</v>
      </c>
    </row>
    <row r="15" spans="2:64" s="1" customFormat="1" ht="19.149999999999999" customHeight="1" x14ac:dyDescent="0.25">
      <c r="C15" s="14" t="s">
        <v>34</v>
      </c>
      <c r="D15" s="15">
        <v>10</v>
      </c>
      <c r="E15" s="15">
        <v>40.14</v>
      </c>
      <c r="F15" s="15">
        <v>32</v>
      </c>
      <c r="G15" s="15">
        <v>6202.98</v>
      </c>
      <c r="H15" s="15">
        <v>4</v>
      </c>
      <c r="I15" s="15">
        <v>855</v>
      </c>
      <c r="J15" s="15">
        <v>3</v>
      </c>
      <c r="K15" s="15">
        <v>167.86</v>
      </c>
      <c r="L15" s="15">
        <v>18</v>
      </c>
      <c r="M15" s="15">
        <v>782.48378600000001</v>
      </c>
      <c r="N15" s="15">
        <f t="shared" si="0"/>
        <v>63</v>
      </c>
      <c r="O15" s="15">
        <f t="shared" si="1"/>
        <v>7193.4637859999993</v>
      </c>
      <c r="P15" s="15">
        <v>359</v>
      </c>
      <c r="Q15" s="15">
        <v>10856.8972841</v>
      </c>
      <c r="R15" s="15">
        <v>30</v>
      </c>
      <c r="S15" s="15">
        <v>3631.4733999999999</v>
      </c>
      <c r="T15" s="15">
        <v>1</v>
      </c>
      <c r="U15" s="15">
        <v>475</v>
      </c>
      <c r="V15" s="15">
        <v>11</v>
      </c>
      <c r="W15" s="15">
        <v>86.293294299999999</v>
      </c>
      <c r="X15" s="15">
        <v>1</v>
      </c>
      <c r="Y15" s="15">
        <v>30</v>
      </c>
      <c r="Z15" s="15">
        <v>402</v>
      </c>
      <c r="AA15" s="15">
        <v>15079.6639784</v>
      </c>
      <c r="AB15" s="15">
        <v>0</v>
      </c>
      <c r="AC15" s="15">
        <v>0</v>
      </c>
      <c r="AD15" s="15">
        <v>10</v>
      </c>
      <c r="AE15" s="15">
        <v>41.960039999999999</v>
      </c>
      <c r="AF15" s="15">
        <v>49</v>
      </c>
      <c r="AG15" s="15">
        <v>451.52013440000002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59</v>
      </c>
      <c r="AO15" s="15">
        <v>493.48017440000001</v>
      </c>
      <c r="AP15" s="15">
        <f t="shared" si="2"/>
        <v>524</v>
      </c>
      <c r="AQ15" s="15">
        <f t="shared" si="3"/>
        <v>22766.6079388</v>
      </c>
      <c r="AR15" s="15">
        <v>0</v>
      </c>
      <c r="AS15" s="15">
        <v>0</v>
      </c>
      <c r="AT15" s="15">
        <v>0</v>
      </c>
      <c r="AU15" s="15">
        <v>0</v>
      </c>
      <c r="AV15" s="15">
        <v>7</v>
      </c>
      <c r="AW15" s="15">
        <v>106.35043829999999</v>
      </c>
      <c r="AX15" s="15">
        <v>982</v>
      </c>
      <c r="AY15" s="15">
        <v>16999.8669653</v>
      </c>
      <c r="AZ15" s="15">
        <v>463</v>
      </c>
      <c r="BA15" s="15">
        <v>17433.9164767</v>
      </c>
      <c r="BB15" s="15">
        <v>1452</v>
      </c>
      <c r="BC15" s="15">
        <v>34540.133880300004</v>
      </c>
      <c r="BD15" s="15">
        <f t="shared" si="4"/>
        <v>1976</v>
      </c>
      <c r="BE15" s="15">
        <f t="shared" si="5"/>
        <v>57306.741819100003</v>
      </c>
      <c r="BF15" s="16">
        <v>26</v>
      </c>
      <c r="BG15" s="16">
        <v>745.20670659999996</v>
      </c>
      <c r="BH15" s="17"/>
      <c r="BI15" s="15">
        <f t="shared" si="6"/>
        <v>10</v>
      </c>
      <c r="BJ15" s="15">
        <f t="shared" si="7"/>
        <v>41.960039999999999</v>
      </c>
      <c r="BK15" s="15">
        <f t="shared" si="8"/>
        <v>56</v>
      </c>
      <c r="BL15" s="15">
        <f t="shared" si="9"/>
        <v>557.87057270000003</v>
      </c>
    </row>
    <row r="16" spans="2:64" s="1" customFormat="1" ht="19.149999999999999" customHeight="1" x14ac:dyDescent="0.25">
      <c r="C16" s="14" t="s">
        <v>35</v>
      </c>
      <c r="D16" s="15">
        <v>8</v>
      </c>
      <c r="E16" s="15">
        <v>17.378</v>
      </c>
      <c r="F16" s="15">
        <v>0</v>
      </c>
      <c r="G16" s="15">
        <v>0</v>
      </c>
      <c r="H16" s="15">
        <v>3</v>
      </c>
      <c r="I16" s="15">
        <v>6.55</v>
      </c>
      <c r="J16" s="15">
        <v>0</v>
      </c>
      <c r="K16" s="15">
        <v>0</v>
      </c>
      <c r="L16" s="15">
        <v>1</v>
      </c>
      <c r="M16" s="15">
        <v>200</v>
      </c>
      <c r="N16" s="15">
        <f t="shared" si="0"/>
        <v>9</v>
      </c>
      <c r="O16" s="15">
        <f t="shared" si="1"/>
        <v>217.37799999999999</v>
      </c>
      <c r="P16" s="15">
        <v>205</v>
      </c>
      <c r="Q16" s="15">
        <v>9146.4142499999998</v>
      </c>
      <c r="R16" s="15">
        <v>19</v>
      </c>
      <c r="S16" s="15">
        <v>4105.6911700000001</v>
      </c>
      <c r="T16" s="15">
        <v>14</v>
      </c>
      <c r="U16" s="15">
        <v>9113.75</v>
      </c>
      <c r="V16" s="15">
        <v>0</v>
      </c>
      <c r="W16" s="15">
        <v>0</v>
      </c>
      <c r="X16" s="15">
        <v>0</v>
      </c>
      <c r="Y16" s="15">
        <v>0</v>
      </c>
      <c r="Z16" s="15">
        <v>238</v>
      </c>
      <c r="AA16" s="15">
        <v>22365.85542</v>
      </c>
      <c r="AB16" s="15">
        <v>0</v>
      </c>
      <c r="AC16" s="15">
        <v>0</v>
      </c>
      <c r="AD16" s="15">
        <v>3</v>
      </c>
      <c r="AE16" s="15">
        <v>10.73695</v>
      </c>
      <c r="AF16" s="15">
        <v>11</v>
      </c>
      <c r="AG16" s="15">
        <v>143.28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14</v>
      </c>
      <c r="AO16" s="15">
        <v>154.01695000000001</v>
      </c>
      <c r="AP16" s="15">
        <f t="shared" si="2"/>
        <v>261</v>
      </c>
      <c r="AQ16" s="15">
        <f t="shared" si="3"/>
        <v>22737.250370000002</v>
      </c>
      <c r="AR16" s="15">
        <v>12</v>
      </c>
      <c r="AS16" s="15">
        <v>40.46</v>
      </c>
      <c r="AT16" s="15">
        <v>8</v>
      </c>
      <c r="AU16" s="15">
        <v>148.45032</v>
      </c>
      <c r="AV16" s="15">
        <v>124</v>
      </c>
      <c r="AW16" s="15">
        <v>9186.9074700000001</v>
      </c>
      <c r="AX16" s="15">
        <v>657</v>
      </c>
      <c r="AY16" s="15">
        <v>6863.2432699999999</v>
      </c>
      <c r="AZ16" s="15">
        <v>118</v>
      </c>
      <c r="BA16" s="15">
        <v>5575665.15869</v>
      </c>
      <c r="BB16" s="15">
        <v>919</v>
      </c>
      <c r="BC16" s="15">
        <v>5591904.2197500002</v>
      </c>
      <c r="BD16" s="15">
        <f t="shared" si="4"/>
        <v>1180</v>
      </c>
      <c r="BE16" s="15">
        <f t="shared" si="5"/>
        <v>5614641.4701199997</v>
      </c>
      <c r="BF16" s="16">
        <v>33</v>
      </c>
      <c r="BG16" s="16">
        <v>2708.1280000000002</v>
      </c>
      <c r="BH16" s="17"/>
      <c r="BI16" s="15">
        <f t="shared" si="6"/>
        <v>11</v>
      </c>
      <c r="BJ16" s="15">
        <f t="shared" si="7"/>
        <v>159.18727000000001</v>
      </c>
      <c r="BK16" s="15">
        <f t="shared" si="8"/>
        <v>135</v>
      </c>
      <c r="BL16" s="15">
        <f t="shared" si="9"/>
        <v>9330.1874700000008</v>
      </c>
    </row>
    <row r="17" spans="3:64" s="1" customFormat="1" ht="19.149999999999999" customHeight="1" x14ac:dyDescent="0.25">
      <c r="C17" s="14" t="s">
        <v>36</v>
      </c>
      <c r="D17" s="15">
        <v>34</v>
      </c>
      <c r="E17" s="15">
        <v>1089.1300011999999</v>
      </c>
      <c r="F17" s="15">
        <v>9</v>
      </c>
      <c r="G17" s="15">
        <v>643.26504639999996</v>
      </c>
      <c r="H17" s="15">
        <v>7</v>
      </c>
      <c r="I17" s="15">
        <v>29.657499999999999</v>
      </c>
      <c r="J17" s="15">
        <v>0</v>
      </c>
      <c r="K17" s="15">
        <v>0</v>
      </c>
      <c r="L17" s="15">
        <v>9</v>
      </c>
      <c r="M17" s="15">
        <v>177.0875423</v>
      </c>
      <c r="N17" s="15">
        <f t="shared" si="0"/>
        <v>52</v>
      </c>
      <c r="O17" s="15">
        <f t="shared" si="1"/>
        <v>1909.4825899</v>
      </c>
      <c r="P17" s="15">
        <v>95</v>
      </c>
      <c r="Q17" s="15">
        <v>3070.3449599999999</v>
      </c>
      <c r="R17" s="15">
        <v>8</v>
      </c>
      <c r="S17" s="15">
        <v>1026.1500000000001</v>
      </c>
      <c r="T17" s="15">
        <v>1</v>
      </c>
      <c r="U17" s="15">
        <v>18</v>
      </c>
      <c r="V17" s="15">
        <v>0</v>
      </c>
      <c r="W17" s="15">
        <v>0</v>
      </c>
      <c r="X17" s="15">
        <v>0</v>
      </c>
      <c r="Y17" s="15">
        <v>0</v>
      </c>
      <c r="Z17" s="15">
        <v>104</v>
      </c>
      <c r="AA17" s="15">
        <v>4114.49496</v>
      </c>
      <c r="AB17" s="15">
        <v>0</v>
      </c>
      <c r="AC17" s="15">
        <v>0</v>
      </c>
      <c r="AD17" s="15">
        <v>13</v>
      </c>
      <c r="AE17" s="15">
        <v>56.654600100000003</v>
      </c>
      <c r="AF17" s="15">
        <v>24</v>
      </c>
      <c r="AG17" s="15">
        <v>425.45</v>
      </c>
      <c r="AH17" s="15">
        <v>0</v>
      </c>
      <c r="AI17" s="15">
        <v>0</v>
      </c>
      <c r="AJ17" s="15">
        <v>0</v>
      </c>
      <c r="AK17" s="15">
        <v>0</v>
      </c>
      <c r="AL17" s="15">
        <v>8</v>
      </c>
      <c r="AM17" s="15">
        <v>5.55</v>
      </c>
      <c r="AN17" s="15">
        <v>45</v>
      </c>
      <c r="AO17" s="15">
        <v>487.65460009999998</v>
      </c>
      <c r="AP17" s="15">
        <f t="shared" si="2"/>
        <v>201</v>
      </c>
      <c r="AQ17" s="15">
        <f t="shared" si="3"/>
        <v>6511.6321499999995</v>
      </c>
      <c r="AR17" s="15">
        <v>1</v>
      </c>
      <c r="AS17" s="15">
        <v>25.030439999999999</v>
      </c>
      <c r="AT17" s="15">
        <v>2</v>
      </c>
      <c r="AU17" s="15">
        <v>14.294700000000001</v>
      </c>
      <c r="AV17" s="15">
        <v>40</v>
      </c>
      <c r="AW17" s="15">
        <v>1456.6461161</v>
      </c>
      <c r="AX17" s="15">
        <v>52</v>
      </c>
      <c r="AY17" s="15">
        <v>319.04500000000002</v>
      </c>
      <c r="AZ17" s="15">
        <v>355</v>
      </c>
      <c r="BA17" s="15">
        <v>6223.7869799999999</v>
      </c>
      <c r="BB17" s="15">
        <v>450</v>
      </c>
      <c r="BC17" s="15">
        <v>8038.8032360999996</v>
      </c>
      <c r="BD17" s="15">
        <f t="shared" si="4"/>
        <v>651</v>
      </c>
      <c r="BE17" s="15">
        <f t="shared" si="5"/>
        <v>14550.435386099998</v>
      </c>
      <c r="BF17" s="16">
        <v>40</v>
      </c>
      <c r="BG17" s="16">
        <v>52.117080000000001</v>
      </c>
      <c r="BH17" s="17"/>
      <c r="BI17" s="15">
        <f t="shared" si="6"/>
        <v>15</v>
      </c>
      <c r="BJ17" s="15">
        <f t="shared" si="7"/>
        <v>70.949300100000002</v>
      </c>
      <c r="BK17" s="15">
        <f t="shared" si="8"/>
        <v>64</v>
      </c>
      <c r="BL17" s="15">
        <f t="shared" si="9"/>
        <v>1882.0961161</v>
      </c>
    </row>
    <row r="18" spans="3:64" s="1" customFormat="1" ht="19.149999999999999" customHeight="1" x14ac:dyDescent="0.25">
      <c r="C18" s="14" t="s">
        <v>37</v>
      </c>
      <c r="D18" s="15">
        <v>372</v>
      </c>
      <c r="E18" s="15">
        <v>1013.6734799</v>
      </c>
      <c r="F18" s="15">
        <v>94</v>
      </c>
      <c r="G18" s="15">
        <v>153.63085169999999</v>
      </c>
      <c r="H18" s="15">
        <v>90</v>
      </c>
      <c r="I18" s="15">
        <v>143.33285169999999</v>
      </c>
      <c r="J18" s="15">
        <v>11</v>
      </c>
      <c r="K18" s="15">
        <v>987.62795000000006</v>
      </c>
      <c r="L18" s="15">
        <v>74</v>
      </c>
      <c r="M18" s="15">
        <v>4589.4417463999998</v>
      </c>
      <c r="N18" s="15">
        <f t="shared" si="0"/>
        <v>551</v>
      </c>
      <c r="O18" s="15">
        <f t="shared" si="1"/>
        <v>6744.3740280000002</v>
      </c>
      <c r="P18" s="15">
        <v>1336</v>
      </c>
      <c r="Q18" s="15">
        <v>41807.657959900003</v>
      </c>
      <c r="R18" s="15">
        <v>126</v>
      </c>
      <c r="S18" s="15">
        <v>25237.082431300001</v>
      </c>
      <c r="T18" s="15">
        <v>19</v>
      </c>
      <c r="U18" s="15">
        <v>13793.5944</v>
      </c>
      <c r="V18" s="15">
        <v>0</v>
      </c>
      <c r="W18" s="15">
        <v>0</v>
      </c>
      <c r="X18" s="15">
        <v>0</v>
      </c>
      <c r="Y18" s="15">
        <v>0</v>
      </c>
      <c r="Z18" s="15">
        <v>1481</v>
      </c>
      <c r="AA18" s="15">
        <v>80838.334791200003</v>
      </c>
      <c r="AB18" s="15">
        <v>0</v>
      </c>
      <c r="AC18" s="15">
        <v>0</v>
      </c>
      <c r="AD18" s="15">
        <v>119</v>
      </c>
      <c r="AE18" s="15">
        <v>280.03186479999999</v>
      </c>
      <c r="AF18" s="15">
        <v>161</v>
      </c>
      <c r="AG18" s="15">
        <v>2010.12068</v>
      </c>
      <c r="AH18" s="15">
        <v>0</v>
      </c>
      <c r="AI18" s="15">
        <v>0</v>
      </c>
      <c r="AJ18" s="15">
        <v>7</v>
      </c>
      <c r="AK18" s="15">
        <v>31.20365</v>
      </c>
      <c r="AL18" s="15">
        <v>2</v>
      </c>
      <c r="AM18" s="15">
        <v>2.5</v>
      </c>
      <c r="AN18" s="15">
        <v>289</v>
      </c>
      <c r="AO18" s="15">
        <v>2323.8561948000001</v>
      </c>
      <c r="AP18" s="15">
        <f t="shared" si="2"/>
        <v>2321</v>
      </c>
      <c r="AQ18" s="15">
        <f t="shared" si="3"/>
        <v>89906.565014000007</v>
      </c>
      <c r="AR18" s="15">
        <v>24</v>
      </c>
      <c r="AS18" s="15">
        <v>3145608.6</v>
      </c>
      <c r="AT18" s="15">
        <v>66</v>
      </c>
      <c r="AU18" s="15">
        <v>1148.598786</v>
      </c>
      <c r="AV18" s="15">
        <v>859</v>
      </c>
      <c r="AW18" s="15">
        <v>36142.029124300003</v>
      </c>
      <c r="AX18" s="15">
        <v>372</v>
      </c>
      <c r="AY18" s="15">
        <v>1637.24036</v>
      </c>
      <c r="AZ18" s="15">
        <v>4155</v>
      </c>
      <c r="BA18" s="15">
        <v>1337078.1645247</v>
      </c>
      <c r="BB18" s="15">
        <v>5476</v>
      </c>
      <c r="BC18" s="15">
        <v>4521614.6327950004</v>
      </c>
      <c r="BD18" s="15">
        <f t="shared" si="4"/>
        <v>7797</v>
      </c>
      <c r="BE18" s="15">
        <f t="shared" si="5"/>
        <v>4611521.1978090005</v>
      </c>
      <c r="BF18" s="16">
        <v>849</v>
      </c>
      <c r="BG18" s="16">
        <v>4625.6746190000003</v>
      </c>
      <c r="BH18" s="17"/>
      <c r="BI18" s="15">
        <f t="shared" si="6"/>
        <v>185</v>
      </c>
      <c r="BJ18" s="15">
        <f t="shared" si="7"/>
        <v>1428.6306508</v>
      </c>
      <c r="BK18" s="15">
        <f t="shared" si="8"/>
        <v>1020</v>
      </c>
      <c r="BL18" s="15">
        <f t="shared" si="9"/>
        <v>38152.149804300003</v>
      </c>
    </row>
    <row r="19" spans="3:64" s="1" customFormat="1" ht="19.149999999999999" customHeight="1" x14ac:dyDescent="0.25">
      <c r="C19" s="14" t="s">
        <v>38</v>
      </c>
      <c r="D19" s="15">
        <v>4</v>
      </c>
      <c r="E19" s="15">
        <v>11.833939900000001</v>
      </c>
      <c r="F19" s="15">
        <v>46</v>
      </c>
      <c r="G19" s="15">
        <v>3013.7120583999999</v>
      </c>
      <c r="H19" s="15">
        <v>3</v>
      </c>
      <c r="I19" s="15">
        <v>8.4434878999999992</v>
      </c>
      <c r="J19" s="15">
        <v>0</v>
      </c>
      <c r="K19" s="15">
        <v>0</v>
      </c>
      <c r="L19" s="15">
        <v>49</v>
      </c>
      <c r="M19" s="15">
        <v>243.82364100000001</v>
      </c>
      <c r="N19" s="15">
        <f t="shared" si="0"/>
        <v>99</v>
      </c>
      <c r="O19" s="15">
        <f t="shared" si="1"/>
        <v>3269.3696393</v>
      </c>
      <c r="P19" s="15">
        <v>112</v>
      </c>
      <c r="Q19" s="15">
        <v>3771.5716932</v>
      </c>
      <c r="R19" s="15">
        <v>14</v>
      </c>
      <c r="S19" s="15">
        <v>1024.4364895000001</v>
      </c>
      <c r="T19" s="15">
        <v>7</v>
      </c>
      <c r="U19" s="15">
        <v>1603.0839245</v>
      </c>
      <c r="V19" s="15">
        <v>0</v>
      </c>
      <c r="W19" s="15">
        <v>0</v>
      </c>
      <c r="X19" s="15">
        <v>0</v>
      </c>
      <c r="Y19" s="15">
        <v>0</v>
      </c>
      <c r="Z19" s="15">
        <v>133</v>
      </c>
      <c r="AA19" s="15">
        <v>6399.0921072000001</v>
      </c>
      <c r="AB19" s="15">
        <v>0</v>
      </c>
      <c r="AC19" s="15">
        <v>0</v>
      </c>
      <c r="AD19" s="15">
        <v>5</v>
      </c>
      <c r="AE19" s="15">
        <v>38.607269600000002</v>
      </c>
      <c r="AF19" s="15">
        <v>15</v>
      </c>
      <c r="AG19" s="15">
        <v>211.80697019999999</v>
      </c>
      <c r="AH19" s="15">
        <v>0</v>
      </c>
      <c r="AI19" s="15">
        <v>0</v>
      </c>
      <c r="AJ19" s="15">
        <v>0</v>
      </c>
      <c r="AK19" s="15">
        <v>0</v>
      </c>
      <c r="AL19" s="15">
        <v>7</v>
      </c>
      <c r="AM19" s="15">
        <v>158.36004320000001</v>
      </c>
      <c r="AN19" s="15">
        <v>27</v>
      </c>
      <c r="AO19" s="15">
        <v>408.77428300000003</v>
      </c>
      <c r="AP19" s="15">
        <f t="shared" si="2"/>
        <v>259</v>
      </c>
      <c r="AQ19" s="15">
        <f t="shared" si="3"/>
        <v>10077.236029500002</v>
      </c>
      <c r="AR19" s="15">
        <v>0</v>
      </c>
      <c r="AS19" s="15">
        <v>0</v>
      </c>
      <c r="AT19" s="15">
        <v>6</v>
      </c>
      <c r="AU19" s="15">
        <v>162.60052820000001</v>
      </c>
      <c r="AV19" s="15">
        <v>138</v>
      </c>
      <c r="AW19" s="15">
        <v>5506.0326671000003</v>
      </c>
      <c r="AX19" s="15">
        <v>102</v>
      </c>
      <c r="AY19" s="15">
        <v>579.34793709999997</v>
      </c>
      <c r="AZ19" s="15">
        <v>1952</v>
      </c>
      <c r="BA19" s="15">
        <v>23106.033102099998</v>
      </c>
      <c r="BB19" s="15">
        <v>2198</v>
      </c>
      <c r="BC19" s="15">
        <v>29354.014234499999</v>
      </c>
      <c r="BD19" s="15">
        <f t="shared" si="4"/>
        <v>2457</v>
      </c>
      <c r="BE19" s="15">
        <f t="shared" si="5"/>
        <v>39431.250264000002</v>
      </c>
      <c r="BF19" s="16">
        <v>321</v>
      </c>
      <c r="BG19" s="16">
        <v>2633.5604552999998</v>
      </c>
      <c r="BH19" s="17"/>
      <c r="BI19" s="15">
        <f t="shared" si="6"/>
        <v>11</v>
      </c>
      <c r="BJ19" s="15">
        <f t="shared" si="7"/>
        <v>201.20779780000001</v>
      </c>
      <c r="BK19" s="15">
        <f t="shared" si="8"/>
        <v>153</v>
      </c>
      <c r="BL19" s="15">
        <f t="shared" si="9"/>
        <v>5717.8396373000005</v>
      </c>
    </row>
    <row r="20" spans="3:64" s="1" customFormat="1" ht="19.149999999999999" customHeight="1" x14ac:dyDescent="0.25">
      <c r="C20" s="14" t="s">
        <v>39</v>
      </c>
      <c r="D20" s="15">
        <v>30</v>
      </c>
      <c r="E20" s="15">
        <v>36.18985</v>
      </c>
      <c r="F20" s="15">
        <v>2</v>
      </c>
      <c r="G20" s="15">
        <v>1680</v>
      </c>
      <c r="H20" s="15">
        <v>0</v>
      </c>
      <c r="I20" s="15">
        <v>0</v>
      </c>
      <c r="J20" s="15">
        <v>0</v>
      </c>
      <c r="K20" s="15">
        <v>0</v>
      </c>
      <c r="L20" s="15">
        <v>11</v>
      </c>
      <c r="M20" s="15">
        <v>16790.9260636</v>
      </c>
      <c r="N20" s="15">
        <f t="shared" si="0"/>
        <v>43</v>
      </c>
      <c r="O20" s="15">
        <f t="shared" si="1"/>
        <v>18507.115913599999</v>
      </c>
      <c r="P20" s="15">
        <v>1447</v>
      </c>
      <c r="Q20" s="15">
        <v>33034.941296800003</v>
      </c>
      <c r="R20" s="15">
        <v>138</v>
      </c>
      <c r="S20" s="15">
        <v>40846.991624499999</v>
      </c>
      <c r="T20" s="15">
        <v>98</v>
      </c>
      <c r="U20" s="15">
        <v>133904.81167719999</v>
      </c>
      <c r="V20" s="15">
        <v>0</v>
      </c>
      <c r="W20" s="15">
        <v>0</v>
      </c>
      <c r="X20" s="15">
        <v>0</v>
      </c>
      <c r="Y20" s="15">
        <v>0</v>
      </c>
      <c r="Z20" s="15">
        <v>1683</v>
      </c>
      <c r="AA20" s="15">
        <v>207786.74459849999</v>
      </c>
      <c r="AB20" s="15">
        <v>1</v>
      </c>
      <c r="AC20" s="15">
        <v>560</v>
      </c>
      <c r="AD20" s="15">
        <v>267</v>
      </c>
      <c r="AE20" s="15">
        <v>726.71768899999995</v>
      </c>
      <c r="AF20" s="15">
        <v>398</v>
      </c>
      <c r="AG20" s="15">
        <v>2063.8308370999998</v>
      </c>
      <c r="AH20" s="15">
        <v>0</v>
      </c>
      <c r="AI20" s="15">
        <v>0</v>
      </c>
      <c r="AJ20" s="15">
        <v>3</v>
      </c>
      <c r="AK20" s="15">
        <v>5.51</v>
      </c>
      <c r="AL20" s="15">
        <v>0</v>
      </c>
      <c r="AM20" s="15">
        <v>0</v>
      </c>
      <c r="AN20" s="15">
        <v>669</v>
      </c>
      <c r="AO20" s="15">
        <v>3356.0585261000001</v>
      </c>
      <c r="AP20" s="15">
        <f t="shared" si="2"/>
        <v>2395</v>
      </c>
      <c r="AQ20" s="15">
        <f t="shared" si="3"/>
        <v>229649.91903819999</v>
      </c>
      <c r="AR20" s="15">
        <v>1</v>
      </c>
      <c r="AS20" s="15">
        <v>24.14</v>
      </c>
      <c r="AT20" s="15">
        <v>141</v>
      </c>
      <c r="AU20" s="15">
        <v>1708.6072707999999</v>
      </c>
      <c r="AV20" s="15">
        <v>3583</v>
      </c>
      <c r="AW20" s="15">
        <v>110267.69815</v>
      </c>
      <c r="AX20" s="15">
        <v>956</v>
      </c>
      <c r="AY20" s="15">
        <v>5615.1256368000004</v>
      </c>
      <c r="AZ20" s="15">
        <v>18003</v>
      </c>
      <c r="BA20" s="15">
        <v>1372798.5292424001</v>
      </c>
      <c r="BB20" s="15">
        <v>22684</v>
      </c>
      <c r="BC20" s="15">
        <v>1490414.1003</v>
      </c>
      <c r="BD20" s="15">
        <f t="shared" si="4"/>
        <v>25079</v>
      </c>
      <c r="BE20" s="15">
        <f t="shared" si="5"/>
        <v>1720064.0193382001</v>
      </c>
      <c r="BF20" s="16">
        <v>320</v>
      </c>
      <c r="BG20" s="16">
        <v>1776.6672435</v>
      </c>
      <c r="BH20" s="17"/>
      <c r="BI20" s="15">
        <f t="shared" si="6"/>
        <v>408</v>
      </c>
      <c r="BJ20" s="15">
        <f t="shared" si="7"/>
        <v>2435.3249597999998</v>
      </c>
      <c r="BK20" s="15">
        <f t="shared" si="8"/>
        <v>3981</v>
      </c>
      <c r="BL20" s="15">
        <f t="shared" si="9"/>
        <v>112331.5289871</v>
      </c>
    </row>
    <row r="21" spans="3:64" s="1" customFormat="1" ht="19.149999999999999" customHeight="1" x14ac:dyDescent="0.25">
      <c r="C21" s="14" t="s">
        <v>40</v>
      </c>
      <c r="D21" s="15">
        <v>6</v>
      </c>
      <c r="E21" s="15">
        <v>25.6</v>
      </c>
      <c r="F21" s="15">
        <v>82</v>
      </c>
      <c r="G21" s="15">
        <v>171.28432000000001</v>
      </c>
      <c r="H21" s="15">
        <v>0</v>
      </c>
      <c r="I21" s="15">
        <v>0</v>
      </c>
      <c r="J21" s="15">
        <v>1</v>
      </c>
      <c r="K21" s="15">
        <v>100.93459</v>
      </c>
      <c r="L21" s="15">
        <v>31</v>
      </c>
      <c r="M21" s="15">
        <v>287.47967999999997</v>
      </c>
      <c r="N21" s="15">
        <f t="shared" si="0"/>
        <v>120</v>
      </c>
      <c r="O21" s="15">
        <f t="shared" si="1"/>
        <v>585.29858999999999</v>
      </c>
      <c r="P21" s="15">
        <v>510</v>
      </c>
      <c r="Q21" s="15">
        <v>6346.0980315999996</v>
      </c>
      <c r="R21" s="15">
        <v>48</v>
      </c>
      <c r="S21" s="15">
        <v>4666.8736200000003</v>
      </c>
      <c r="T21" s="15">
        <v>4</v>
      </c>
      <c r="U21" s="15">
        <v>1859.9839626999999</v>
      </c>
      <c r="V21" s="15">
        <v>0</v>
      </c>
      <c r="W21" s="15">
        <v>0</v>
      </c>
      <c r="X21" s="15">
        <v>0</v>
      </c>
      <c r="Y21" s="15">
        <v>0</v>
      </c>
      <c r="Z21" s="15">
        <v>562</v>
      </c>
      <c r="AA21" s="15">
        <v>12872.955614300001</v>
      </c>
      <c r="AB21" s="15">
        <v>0</v>
      </c>
      <c r="AC21" s="15">
        <v>0</v>
      </c>
      <c r="AD21" s="15">
        <v>10</v>
      </c>
      <c r="AE21" s="15">
        <v>16.728190000000001</v>
      </c>
      <c r="AF21" s="15">
        <v>49</v>
      </c>
      <c r="AG21" s="15">
        <v>409.88763</v>
      </c>
      <c r="AH21" s="15">
        <v>1</v>
      </c>
      <c r="AI21" s="15">
        <v>19967.629199999999</v>
      </c>
      <c r="AJ21" s="15">
        <v>0</v>
      </c>
      <c r="AK21" s="15">
        <v>0</v>
      </c>
      <c r="AL21" s="15">
        <v>347</v>
      </c>
      <c r="AM21" s="15">
        <v>2680.63877</v>
      </c>
      <c r="AN21" s="15">
        <v>407</v>
      </c>
      <c r="AO21" s="15">
        <v>23074.88379</v>
      </c>
      <c r="AP21" s="15">
        <f t="shared" si="2"/>
        <v>1089</v>
      </c>
      <c r="AQ21" s="15">
        <f t="shared" si="3"/>
        <v>36533.137994299999</v>
      </c>
      <c r="AR21" s="15">
        <v>0</v>
      </c>
      <c r="AS21" s="15">
        <v>0</v>
      </c>
      <c r="AT21" s="15">
        <v>0</v>
      </c>
      <c r="AU21" s="15">
        <v>0</v>
      </c>
      <c r="AV21" s="15">
        <v>158</v>
      </c>
      <c r="AW21" s="15">
        <v>12006.8535118</v>
      </c>
      <c r="AX21" s="15">
        <v>5</v>
      </c>
      <c r="AY21" s="15">
        <v>10.099690000000001</v>
      </c>
      <c r="AZ21" s="15">
        <v>840</v>
      </c>
      <c r="BA21" s="15">
        <v>489320.06325840001</v>
      </c>
      <c r="BB21" s="15">
        <v>1003</v>
      </c>
      <c r="BC21" s="15">
        <v>501337.01646020001</v>
      </c>
      <c r="BD21" s="15">
        <f t="shared" si="4"/>
        <v>2092</v>
      </c>
      <c r="BE21" s="15">
        <f t="shared" si="5"/>
        <v>537870.15445450007</v>
      </c>
      <c r="BF21" s="16">
        <v>255</v>
      </c>
      <c r="BG21" s="16">
        <v>571.86861490000001</v>
      </c>
      <c r="BH21" s="17"/>
      <c r="BI21" s="15">
        <f t="shared" si="6"/>
        <v>10</v>
      </c>
      <c r="BJ21" s="15">
        <f t="shared" si="7"/>
        <v>16.728190000000001</v>
      </c>
      <c r="BK21" s="15">
        <f t="shared" si="8"/>
        <v>207</v>
      </c>
      <c r="BL21" s="15">
        <f t="shared" si="9"/>
        <v>12416.741141799999</v>
      </c>
    </row>
    <row r="22" spans="3:64" s="1" customFormat="1" ht="19.149999999999999" customHeight="1" x14ac:dyDescent="0.25">
      <c r="C22" s="14" t="s">
        <v>41</v>
      </c>
      <c r="D22" s="15">
        <v>12</v>
      </c>
      <c r="E22" s="15">
        <v>85.64</v>
      </c>
      <c r="F22" s="15">
        <v>851</v>
      </c>
      <c r="G22" s="15">
        <v>3239.0022816000001</v>
      </c>
      <c r="H22" s="15">
        <v>836</v>
      </c>
      <c r="I22" s="15">
        <v>3083.7788976000002</v>
      </c>
      <c r="J22" s="15">
        <v>2</v>
      </c>
      <c r="K22" s="15">
        <v>250.54</v>
      </c>
      <c r="L22" s="15">
        <v>461</v>
      </c>
      <c r="M22" s="15">
        <v>2424.6079847999999</v>
      </c>
      <c r="N22" s="15">
        <f t="shared" si="0"/>
        <v>1326</v>
      </c>
      <c r="O22" s="15">
        <f t="shared" si="1"/>
        <v>5999.7902663999994</v>
      </c>
      <c r="P22" s="15">
        <v>1204</v>
      </c>
      <c r="Q22" s="15">
        <v>26905.748542199999</v>
      </c>
      <c r="R22" s="15">
        <v>126</v>
      </c>
      <c r="S22" s="15">
        <v>28869.272228500002</v>
      </c>
      <c r="T22" s="15">
        <v>34</v>
      </c>
      <c r="U22" s="15">
        <v>30794.706700700001</v>
      </c>
      <c r="V22" s="15">
        <v>2</v>
      </c>
      <c r="W22" s="15">
        <v>34.864490000000004</v>
      </c>
      <c r="X22" s="15">
        <v>0</v>
      </c>
      <c r="Y22" s="15">
        <v>0</v>
      </c>
      <c r="Z22" s="15">
        <v>1366</v>
      </c>
      <c r="AA22" s="15">
        <v>86604.591961400001</v>
      </c>
      <c r="AB22" s="15">
        <v>0</v>
      </c>
      <c r="AC22" s="15">
        <v>0</v>
      </c>
      <c r="AD22" s="15">
        <v>109</v>
      </c>
      <c r="AE22" s="15">
        <v>293.33258000000001</v>
      </c>
      <c r="AF22" s="15">
        <v>88</v>
      </c>
      <c r="AG22" s="15">
        <v>712.15911679999999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197</v>
      </c>
      <c r="AO22" s="15">
        <v>1005.4916968</v>
      </c>
      <c r="AP22" s="15">
        <f t="shared" si="2"/>
        <v>2889</v>
      </c>
      <c r="AQ22" s="15">
        <f t="shared" si="3"/>
        <v>93609.873924600004</v>
      </c>
      <c r="AR22" s="15">
        <v>11</v>
      </c>
      <c r="AS22" s="15">
        <v>2027.2027856</v>
      </c>
      <c r="AT22" s="15">
        <v>88</v>
      </c>
      <c r="AU22" s="15">
        <v>1432.9312927000001</v>
      </c>
      <c r="AV22" s="15">
        <v>294</v>
      </c>
      <c r="AW22" s="15">
        <v>18592.5567372</v>
      </c>
      <c r="AX22" s="15">
        <v>1523</v>
      </c>
      <c r="AY22" s="15">
        <v>23295.540926599999</v>
      </c>
      <c r="AZ22" s="15">
        <v>554</v>
      </c>
      <c r="BA22" s="15">
        <v>378944.08108630002</v>
      </c>
      <c r="BB22" s="15">
        <v>2470</v>
      </c>
      <c r="BC22" s="15">
        <v>424292.3128284</v>
      </c>
      <c r="BD22" s="15">
        <f t="shared" si="4"/>
        <v>5359</v>
      </c>
      <c r="BE22" s="15">
        <f t="shared" si="5"/>
        <v>517902.18675300002</v>
      </c>
      <c r="BF22" s="16">
        <v>1272</v>
      </c>
      <c r="BG22" s="16">
        <v>4921.7115745000001</v>
      </c>
      <c r="BH22" s="17"/>
      <c r="BI22" s="15">
        <f t="shared" si="6"/>
        <v>197</v>
      </c>
      <c r="BJ22" s="15">
        <f t="shared" si="7"/>
        <v>1726.2638727000001</v>
      </c>
      <c r="BK22" s="15">
        <f t="shared" si="8"/>
        <v>382</v>
      </c>
      <c r="BL22" s="15">
        <f t="shared" si="9"/>
        <v>19304.715854000002</v>
      </c>
    </row>
    <row r="23" spans="3:64" s="1" customFormat="1" ht="19.149999999999999" customHeight="1" x14ac:dyDescent="0.25">
      <c r="C23" s="14" t="s">
        <v>42</v>
      </c>
      <c r="D23" s="15">
        <v>731</v>
      </c>
      <c r="E23" s="15">
        <v>3395.9784033999999</v>
      </c>
      <c r="F23" s="15">
        <v>1864</v>
      </c>
      <c r="G23" s="15">
        <v>18242.659782399998</v>
      </c>
      <c r="H23" s="15">
        <v>1412</v>
      </c>
      <c r="I23" s="15">
        <v>5840.3880841</v>
      </c>
      <c r="J23" s="15">
        <v>51</v>
      </c>
      <c r="K23" s="15">
        <v>1880.1225400000001</v>
      </c>
      <c r="L23" s="15">
        <v>764</v>
      </c>
      <c r="M23" s="15">
        <v>37137.406735700002</v>
      </c>
      <c r="N23" s="15">
        <f t="shared" si="0"/>
        <v>3410</v>
      </c>
      <c r="O23" s="15">
        <f t="shared" si="1"/>
        <v>60656.167461500001</v>
      </c>
      <c r="P23" s="15">
        <v>7410</v>
      </c>
      <c r="Q23" s="15">
        <v>179988.82828680001</v>
      </c>
      <c r="R23" s="15">
        <v>772</v>
      </c>
      <c r="S23" s="15">
        <v>152659.56124169999</v>
      </c>
      <c r="T23" s="15">
        <v>251</v>
      </c>
      <c r="U23" s="15">
        <v>239796.80128879999</v>
      </c>
      <c r="V23" s="15">
        <v>21</v>
      </c>
      <c r="W23" s="15">
        <v>272.36661509999999</v>
      </c>
      <c r="X23" s="15">
        <v>5</v>
      </c>
      <c r="Y23" s="15">
        <v>49.5</v>
      </c>
      <c r="Z23" s="15">
        <v>8459</v>
      </c>
      <c r="AA23" s="15">
        <v>572767.05743239995</v>
      </c>
      <c r="AB23" s="15">
        <v>1</v>
      </c>
      <c r="AC23" s="15">
        <v>560</v>
      </c>
      <c r="AD23" s="15">
        <v>697</v>
      </c>
      <c r="AE23" s="15">
        <v>1937.6292501999999</v>
      </c>
      <c r="AF23" s="15">
        <v>870</v>
      </c>
      <c r="AG23" s="15">
        <v>7316.6626184999996</v>
      </c>
      <c r="AH23" s="15">
        <v>1</v>
      </c>
      <c r="AI23" s="15">
        <v>19967.629199999999</v>
      </c>
      <c r="AJ23" s="15">
        <v>10</v>
      </c>
      <c r="AK23" s="15">
        <v>36.713650000000001</v>
      </c>
      <c r="AL23" s="15">
        <v>369</v>
      </c>
      <c r="AM23" s="15">
        <v>2856.5007873999998</v>
      </c>
      <c r="AN23" s="15">
        <v>1948</v>
      </c>
      <c r="AO23" s="15">
        <v>32675.135506099999</v>
      </c>
      <c r="AP23" s="15">
        <f t="shared" si="2"/>
        <v>13817</v>
      </c>
      <c r="AQ23" s="15">
        <f t="shared" si="3"/>
        <v>666098.36040000001</v>
      </c>
      <c r="AR23" s="15">
        <v>57</v>
      </c>
      <c r="AS23" s="15">
        <v>3149069.4332256</v>
      </c>
      <c r="AT23" s="15">
        <v>362</v>
      </c>
      <c r="AU23" s="15">
        <v>5335.0449115000001</v>
      </c>
      <c r="AV23" s="15">
        <v>6355</v>
      </c>
      <c r="AW23" s="15">
        <v>260351.8172199</v>
      </c>
      <c r="AX23" s="15">
        <v>6938</v>
      </c>
      <c r="AY23" s="15">
        <v>65369.008795499998</v>
      </c>
      <c r="AZ23" s="15">
        <v>31126</v>
      </c>
      <c r="BA23" s="15">
        <v>10612749.469945099</v>
      </c>
      <c r="BB23" s="15">
        <v>44838</v>
      </c>
      <c r="BC23" s="15">
        <v>14092874.774097599</v>
      </c>
      <c r="BD23" s="15">
        <f t="shared" si="4"/>
        <v>58655</v>
      </c>
      <c r="BE23" s="15">
        <f t="shared" si="5"/>
        <v>14758973.1344976</v>
      </c>
      <c r="BF23" s="18">
        <v>4538</v>
      </c>
      <c r="BG23" s="18">
        <v>27242.6579255</v>
      </c>
      <c r="BH23" s="17"/>
      <c r="BI23" s="15">
        <f t="shared" si="6"/>
        <v>1059</v>
      </c>
      <c r="BJ23" s="15">
        <f t="shared" si="7"/>
        <v>7272.6741616999998</v>
      </c>
      <c r="BK23" s="15">
        <f t="shared" si="8"/>
        <v>7225</v>
      </c>
      <c r="BL23" s="15">
        <f t="shared" si="9"/>
        <v>267668.47983839997</v>
      </c>
    </row>
    <row r="24" spans="3:64" s="1" customFormat="1" ht="19.149999999999999" customHeight="1" x14ac:dyDescent="0.25">
      <c r="C24" s="14" t="s">
        <v>43</v>
      </c>
      <c r="D24" s="15">
        <v>82</v>
      </c>
      <c r="E24" s="15">
        <v>617.98066519999998</v>
      </c>
      <c r="F24" s="15">
        <v>21</v>
      </c>
      <c r="G24" s="15">
        <v>185.07411999999999</v>
      </c>
      <c r="H24" s="15">
        <v>0</v>
      </c>
      <c r="I24" s="15">
        <v>0</v>
      </c>
      <c r="J24" s="15">
        <v>1</v>
      </c>
      <c r="K24" s="15">
        <v>550</v>
      </c>
      <c r="L24" s="15">
        <v>46</v>
      </c>
      <c r="M24" s="15">
        <v>14937.9704683</v>
      </c>
      <c r="N24" s="15">
        <f t="shared" si="0"/>
        <v>150</v>
      </c>
      <c r="O24" s="15">
        <f t="shared" si="1"/>
        <v>16291.0252535</v>
      </c>
      <c r="P24" s="15">
        <v>384</v>
      </c>
      <c r="Q24" s="15">
        <v>31720.003860699999</v>
      </c>
      <c r="R24" s="15">
        <v>207</v>
      </c>
      <c r="S24" s="15">
        <v>29600.455104799999</v>
      </c>
      <c r="T24" s="15">
        <v>55</v>
      </c>
      <c r="U24" s="15">
        <v>17028.731890800002</v>
      </c>
      <c r="V24" s="15">
        <v>0</v>
      </c>
      <c r="W24" s="15">
        <v>0</v>
      </c>
      <c r="X24" s="15">
        <v>0</v>
      </c>
      <c r="Y24" s="15">
        <v>0</v>
      </c>
      <c r="Z24" s="15">
        <v>646</v>
      </c>
      <c r="AA24" s="15">
        <v>78349.190856300003</v>
      </c>
      <c r="AB24" s="15">
        <v>0</v>
      </c>
      <c r="AC24" s="15">
        <v>0</v>
      </c>
      <c r="AD24" s="15">
        <v>42</v>
      </c>
      <c r="AE24" s="15">
        <v>508.67975000000001</v>
      </c>
      <c r="AF24" s="15">
        <v>65</v>
      </c>
      <c r="AG24" s="15">
        <v>997.50454000000002</v>
      </c>
      <c r="AH24" s="15">
        <v>0</v>
      </c>
      <c r="AI24" s="15">
        <v>0</v>
      </c>
      <c r="AJ24" s="15">
        <v>0</v>
      </c>
      <c r="AK24" s="15">
        <v>0</v>
      </c>
      <c r="AL24" s="15">
        <v>1</v>
      </c>
      <c r="AM24" s="15">
        <v>0.4</v>
      </c>
      <c r="AN24" s="15">
        <v>108</v>
      </c>
      <c r="AO24" s="15">
        <v>1506.58429</v>
      </c>
      <c r="AP24" s="15">
        <f t="shared" si="2"/>
        <v>904</v>
      </c>
      <c r="AQ24" s="15">
        <f t="shared" si="3"/>
        <v>96146.800399800006</v>
      </c>
      <c r="AR24" s="15">
        <v>0</v>
      </c>
      <c r="AS24" s="15">
        <v>0</v>
      </c>
      <c r="AT24" s="15">
        <v>95</v>
      </c>
      <c r="AU24" s="15">
        <v>2479.9807099999998</v>
      </c>
      <c r="AV24" s="15">
        <v>34</v>
      </c>
      <c r="AW24" s="15">
        <v>1128.62933</v>
      </c>
      <c r="AX24" s="15">
        <v>241</v>
      </c>
      <c r="AY24" s="15">
        <v>7489.4198366999999</v>
      </c>
      <c r="AZ24" s="15">
        <v>5944</v>
      </c>
      <c r="BA24" s="15">
        <v>340945.72423470003</v>
      </c>
      <c r="BB24" s="15">
        <v>6314</v>
      </c>
      <c r="BC24" s="15">
        <v>352043.75411139999</v>
      </c>
      <c r="BD24" s="15">
        <f t="shared" si="4"/>
        <v>7218</v>
      </c>
      <c r="BE24" s="15">
        <f t="shared" si="5"/>
        <v>448190.5545112</v>
      </c>
      <c r="BF24" s="16">
        <v>109</v>
      </c>
      <c r="BG24" s="16">
        <v>2496.5694451999998</v>
      </c>
      <c r="BH24" s="17"/>
      <c r="BI24" s="15">
        <f t="shared" si="6"/>
        <v>137</v>
      </c>
      <c r="BJ24" s="15">
        <f t="shared" si="7"/>
        <v>2988.6604600000001</v>
      </c>
      <c r="BK24" s="15">
        <f t="shared" si="8"/>
        <v>99</v>
      </c>
      <c r="BL24" s="15">
        <f t="shared" si="9"/>
        <v>2126.1338700000001</v>
      </c>
    </row>
    <row r="25" spans="3:64" s="1" customFormat="1" ht="19.149999999999999" customHeight="1" x14ac:dyDescent="0.25">
      <c r="C25" s="14" t="s">
        <v>44</v>
      </c>
      <c r="D25" s="15">
        <v>2</v>
      </c>
      <c r="E25" s="15">
        <v>0.37308000000000002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f t="shared" si="0"/>
        <v>2</v>
      </c>
      <c r="O25" s="15">
        <f t="shared" si="1"/>
        <v>0.37308000000000002</v>
      </c>
      <c r="P25" s="15">
        <v>9</v>
      </c>
      <c r="Q25" s="15">
        <v>194.49931760000001</v>
      </c>
      <c r="R25" s="15">
        <v>0</v>
      </c>
      <c r="S25" s="15">
        <v>0</v>
      </c>
      <c r="T25" s="15">
        <v>7</v>
      </c>
      <c r="U25" s="15">
        <v>299.99693000000002</v>
      </c>
      <c r="V25" s="15">
        <v>0</v>
      </c>
      <c r="W25" s="15">
        <v>0</v>
      </c>
      <c r="X25" s="15">
        <v>0</v>
      </c>
      <c r="Y25" s="15">
        <v>0</v>
      </c>
      <c r="Z25" s="15">
        <v>16</v>
      </c>
      <c r="AA25" s="15">
        <v>494.4962476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f t="shared" si="2"/>
        <v>18</v>
      </c>
      <c r="AQ25" s="15">
        <f t="shared" si="3"/>
        <v>494.86932760000002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9</v>
      </c>
      <c r="AY25" s="15">
        <v>54</v>
      </c>
      <c r="AZ25" s="15">
        <v>506</v>
      </c>
      <c r="BA25" s="15">
        <v>1997.8782100000001</v>
      </c>
      <c r="BB25" s="15">
        <v>515</v>
      </c>
      <c r="BC25" s="15">
        <v>2051.8782099999999</v>
      </c>
      <c r="BD25" s="15">
        <f t="shared" si="4"/>
        <v>533</v>
      </c>
      <c r="BE25" s="15">
        <f t="shared" si="5"/>
        <v>2546.7475375999998</v>
      </c>
      <c r="BF25" s="16">
        <v>0</v>
      </c>
      <c r="BG25" s="16">
        <v>0</v>
      </c>
      <c r="BH25" s="17"/>
      <c r="BI25" s="15">
        <f t="shared" si="6"/>
        <v>0</v>
      </c>
      <c r="BJ25" s="15">
        <f t="shared" si="7"/>
        <v>0</v>
      </c>
      <c r="BK25" s="15">
        <f t="shared" si="8"/>
        <v>0</v>
      </c>
      <c r="BL25" s="15">
        <f t="shared" si="9"/>
        <v>0</v>
      </c>
    </row>
    <row r="26" spans="3:64" s="1" customFormat="1" ht="19.149999999999999" customHeight="1" x14ac:dyDescent="0.25">
      <c r="C26" s="14" t="s">
        <v>45</v>
      </c>
      <c r="D26" s="15">
        <v>0</v>
      </c>
      <c r="E26" s="15">
        <v>0</v>
      </c>
      <c r="F26" s="15">
        <v>157</v>
      </c>
      <c r="G26" s="15">
        <v>357.979715</v>
      </c>
      <c r="H26" s="15">
        <v>157</v>
      </c>
      <c r="I26" s="15">
        <v>357.979715</v>
      </c>
      <c r="J26" s="15">
        <v>0</v>
      </c>
      <c r="K26" s="15">
        <v>0</v>
      </c>
      <c r="L26" s="15">
        <v>0</v>
      </c>
      <c r="M26" s="15">
        <v>0</v>
      </c>
      <c r="N26" s="15">
        <f t="shared" si="0"/>
        <v>157</v>
      </c>
      <c r="O26" s="15">
        <f t="shared" si="1"/>
        <v>357.979715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f t="shared" si="2"/>
        <v>157</v>
      </c>
      <c r="AQ26" s="15">
        <f t="shared" si="3"/>
        <v>357.979715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84</v>
      </c>
      <c r="AY26" s="15">
        <v>271.11179249999998</v>
      </c>
      <c r="AZ26" s="15">
        <v>8</v>
      </c>
      <c r="BA26" s="15">
        <v>5000</v>
      </c>
      <c r="BB26" s="15">
        <v>92</v>
      </c>
      <c r="BC26" s="15">
        <v>5271.1117924999999</v>
      </c>
      <c r="BD26" s="15">
        <f t="shared" si="4"/>
        <v>249</v>
      </c>
      <c r="BE26" s="15">
        <f t="shared" si="5"/>
        <v>5629.0915075000003</v>
      </c>
      <c r="BF26" s="16">
        <v>95</v>
      </c>
      <c r="BG26" s="16">
        <v>149.65956</v>
      </c>
      <c r="BH26" s="17"/>
      <c r="BI26" s="15">
        <f t="shared" si="6"/>
        <v>0</v>
      </c>
      <c r="BJ26" s="15">
        <f t="shared" si="7"/>
        <v>0</v>
      </c>
      <c r="BK26" s="15">
        <f t="shared" si="8"/>
        <v>0</v>
      </c>
      <c r="BL26" s="15">
        <f t="shared" si="9"/>
        <v>0</v>
      </c>
    </row>
    <row r="27" spans="3:64" s="1" customFormat="1" ht="19.149999999999999" customHeight="1" x14ac:dyDescent="0.25">
      <c r="C27" s="14" t="s">
        <v>46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f t="shared" si="0"/>
        <v>0</v>
      </c>
      <c r="O27" s="15">
        <f t="shared" si="1"/>
        <v>0</v>
      </c>
      <c r="P27" s="15">
        <v>1</v>
      </c>
      <c r="Q27" s="15">
        <v>100</v>
      </c>
      <c r="R27" s="15">
        <v>1</v>
      </c>
      <c r="S27" s="15">
        <v>150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2</v>
      </c>
      <c r="AA27" s="15">
        <v>250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f t="shared" si="2"/>
        <v>2</v>
      </c>
      <c r="AQ27" s="15">
        <f t="shared" si="3"/>
        <v>250</v>
      </c>
      <c r="AR27" s="15">
        <v>0</v>
      </c>
      <c r="AS27" s="15">
        <v>0</v>
      </c>
      <c r="AT27" s="15">
        <v>0</v>
      </c>
      <c r="AU27" s="15">
        <v>0</v>
      </c>
      <c r="AV27" s="15">
        <v>2</v>
      </c>
      <c r="AW27" s="15">
        <v>44</v>
      </c>
      <c r="AX27" s="15">
        <v>36</v>
      </c>
      <c r="AY27" s="15">
        <v>103.625</v>
      </c>
      <c r="AZ27" s="15">
        <v>6</v>
      </c>
      <c r="BA27" s="15">
        <v>215.2</v>
      </c>
      <c r="BB27" s="15">
        <v>44</v>
      </c>
      <c r="BC27" s="15">
        <v>362.82499999999999</v>
      </c>
      <c r="BD27" s="15">
        <f t="shared" si="4"/>
        <v>46</v>
      </c>
      <c r="BE27" s="15">
        <f t="shared" si="5"/>
        <v>612.82500000000005</v>
      </c>
      <c r="BF27" s="16">
        <v>0</v>
      </c>
      <c r="BG27" s="16">
        <v>0</v>
      </c>
      <c r="BH27" s="17"/>
      <c r="BI27" s="15">
        <f t="shared" si="6"/>
        <v>0</v>
      </c>
      <c r="BJ27" s="15">
        <f t="shared" si="7"/>
        <v>0</v>
      </c>
      <c r="BK27" s="15">
        <f t="shared" si="8"/>
        <v>2</v>
      </c>
      <c r="BL27" s="15">
        <f t="shared" si="9"/>
        <v>44</v>
      </c>
    </row>
    <row r="28" spans="3:64" s="1" customFormat="1" ht="19.149999999999999" customHeight="1" x14ac:dyDescent="0.25">
      <c r="C28" s="14" t="s">
        <v>47</v>
      </c>
      <c r="D28" s="15">
        <v>21</v>
      </c>
      <c r="E28" s="15">
        <v>152.11500000000001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3</v>
      </c>
      <c r="M28" s="15">
        <v>19.059999999999999</v>
      </c>
      <c r="N28" s="15">
        <f t="shared" si="0"/>
        <v>24</v>
      </c>
      <c r="O28" s="15">
        <f t="shared" si="1"/>
        <v>171.17500000000001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f t="shared" si="2"/>
        <v>24</v>
      </c>
      <c r="AQ28" s="15">
        <f t="shared" si="3"/>
        <v>171.17500000000001</v>
      </c>
      <c r="AR28" s="15">
        <v>0</v>
      </c>
      <c r="AS28" s="15">
        <v>0</v>
      </c>
      <c r="AT28" s="15">
        <v>0</v>
      </c>
      <c r="AU28" s="15">
        <v>0</v>
      </c>
      <c r="AV28" s="15">
        <v>1</v>
      </c>
      <c r="AW28" s="15">
        <v>40</v>
      </c>
      <c r="AX28" s="15">
        <v>0</v>
      </c>
      <c r="AY28" s="15">
        <v>0</v>
      </c>
      <c r="AZ28" s="15">
        <v>41</v>
      </c>
      <c r="BA28" s="15">
        <v>1243.96</v>
      </c>
      <c r="BB28" s="15">
        <v>42</v>
      </c>
      <c r="BC28" s="15">
        <v>1283.96</v>
      </c>
      <c r="BD28" s="15">
        <f t="shared" si="4"/>
        <v>66</v>
      </c>
      <c r="BE28" s="15">
        <f t="shared" si="5"/>
        <v>1455.135</v>
      </c>
      <c r="BF28" s="16">
        <v>14</v>
      </c>
      <c r="BG28" s="16">
        <v>34.335000000000001</v>
      </c>
      <c r="BH28" s="17"/>
      <c r="BI28" s="15">
        <f t="shared" si="6"/>
        <v>0</v>
      </c>
      <c r="BJ28" s="15">
        <f t="shared" si="7"/>
        <v>0</v>
      </c>
      <c r="BK28" s="15">
        <f t="shared" si="8"/>
        <v>1</v>
      </c>
      <c r="BL28" s="15">
        <f t="shared" si="9"/>
        <v>40</v>
      </c>
    </row>
    <row r="29" spans="3:64" s="1" customFormat="1" ht="19.149999999999999" customHeight="1" x14ac:dyDescent="0.25">
      <c r="C29" s="14" t="s">
        <v>48</v>
      </c>
      <c r="D29" s="15">
        <v>426</v>
      </c>
      <c r="E29" s="15">
        <v>1837.114511</v>
      </c>
      <c r="F29" s="15">
        <v>2</v>
      </c>
      <c r="G29" s="15">
        <v>30</v>
      </c>
      <c r="H29" s="15">
        <v>0</v>
      </c>
      <c r="I29" s="15">
        <v>0</v>
      </c>
      <c r="J29" s="15">
        <v>0</v>
      </c>
      <c r="K29" s="15">
        <v>0</v>
      </c>
      <c r="L29" s="15">
        <v>5</v>
      </c>
      <c r="M29" s="15">
        <v>860.71528000000001</v>
      </c>
      <c r="N29" s="15">
        <f t="shared" si="0"/>
        <v>433</v>
      </c>
      <c r="O29" s="15">
        <f t="shared" si="1"/>
        <v>2727.8297910000001</v>
      </c>
      <c r="P29" s="15">
        <v>19</v>
      </c>
      <c r="Q29" s="15">
        <v>2235.4471830000002</v>
      </c>
      <c r="R29" s="15">
        <v>12</v>
      </c>
      <c r="S29" s="15">
        <v>2156.0300000000002</v>
      </c>
      <c r="T29" s="15">
        <v>2</v>
      </c>
      <c r="U29" s="15">
        <v>1530</v>
      </c>
      <c r="V29" s="15">
        <v>0</v>
      </c>
      <c r="W29" s="15">
        <v>0</v>
      </c>
      <c r="X29" s="15">
        <v>0</v>
      </c>
      <c r="Y29" s="15">
        <v>0</v>
      </c>
      <c r="Z29" s="15">
        <v>33</v>
      </c>
      <c r="AA29" s="15">
        <v>5921.477183</v>
      </c>
      <c r="AB29" s="15">
        <v>0</v>
      </c>
      <c r="AC29" s="15">
        <v>0</v>
      </c>
      <c r="AD29" s="15">
        <v>0</v>
      </c>
      <c r="AE29" s="15">
        <v>0</v>
      </c>
      <c r="AF29" s="15">
        <v>2</v>
      </c>
      <c r="AG29" s="15">
        <v>12.425190000000001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2</v>
      </c>
      <c r="AO29" s="15">
        <v>12.425190000000001</v>
      </c>
      <c r="AP29" s="15">
        <f t="shared" si="2"/>
        <v>468</v>
      </c>
      <c r="AQ29" s="15">
        <f t="shared" si="3"/>
        <v>8661.7321639999991</v>
      </c>
      <c r="AR29" s="15">
        <v>0</v>
      </c>
      <c r="AS29" s="15">
        <v>0</v>
      </c>
      <c r="AT29" s="15">
        <v>0</v>
      </c>
      <c r="AU29" s="15">
        <v>0</v>
      </c>
      <c r="AV29" s="15">
        <v>23</v>
      </c>
      <c r="AW29" s="15">
        <v>1494.7048894</v>
      </c>
      <c r="AX29" s="15">
        <v>23</v>
      </c>
      <c r="AY29" s="15">
        <v>46.79777</v>
      </c>
      <c r="AZ29" s="15">
        <v>1194</v>
      </c>
      <c r="BA29" s="15">
        <v>196019.46557679999</v>
      </c>
      <c r="BB29" s="15">
        <v>1240</v>
      </c>
      <c r="BC29" s="15">
        <v>197560.96823619999</v>
      </c>
      <c r="BD29" s="15">
        <f t="shared" si="4"/>
        <v>1708</v>
      </c>
      <c r="BE29" s="15">
        <f t="shared" si="5"/>
        <v>206222.70040019997</v>
      </c>
      <c r="BF29" s="16">
        <v>220</v>
      </c>
      <c r="BG29" s="16">
        <v>920.65935000000002</v>
      </c>
      <c r="BH29" s="17"/>
      <c r="BI29" s="15">
        <f t="shared" si="6"/>
        <v>0</v>
      </c>
      <c r="BJ29" s="15">
        <f t="shared" si="7"/>
        <v>0</v>
      </c>
      <c r="BK29" s="15">
        <f t="shared" si="8"/>
        <v>25</v>
      </c>
      <c r="BL29" s="15">
        <f t="shared" si="9"/>
        <v>1507.1300793999999</v>
      </c>
    </row>
    <row r="30" spans="3:64" s="1" customFormat="1" ht="19.149999999999999" customHeight="1" x14ac:dyDescent="0.25">
      <c r="C30" s="14" t="s">
        <v>49</v>
      </c>
      <c r="D30" s="15">
        <v>61</v>
      </c>
      <c r="E30" s="15">
        <v>910.00590999999997</v>
      </c>
      <c r="F30" s="15">
        <v>525</v>
      </c>
      <c r="G30" s="15">
        <v>27073.56263</v>
      </c>
      <c r="H30" s="15">
        <v>144</v>
      </c>
      <c r="I30" s="15">
        <v>22698.738840000002</v>
      </c>
      <c r="J30" s="15">
        <v>7</v>
      </c>
      <c r="K30" s="15">
        <v>5580.8197099999998</v>
      </c>
      <c r="L30" s="15">
        <v>120</v>
      </c>
      <c r="M30" s="15">
        <v>36580.215089999998</v>
      </c>
      <c r="N30" s="15">
        <f t="shared" si="0"/>
        <v>713</v>
      </c>
      <c r="O30" s="15">
        <f t="shared" si="1"/>
        <v>70144.603340000001</v>
      </c>
      <c r="P30" s="15">
        <v>15979</v>
      </c>
      <c r="Q30" s="15">
        <v>145114.55697000001</v>
      </c>
      <c r="R30" s="15">
        <v>736</v>
      </c>
      <c r="S30" s="15">
        <v>137004.94326999999</v>
      </c>
      <c r="T30" s="15">
        <v>55361</v>
      </c>
      <c r="U30" s="15">
        <v>131379.42757</v>
      </c>
      <c r="V30" s="15">
        <v>0</v>
      </c>
      <c r="W30" s="15">
        <v>0</v>
      </c>
      <c r="X30" s="15">
        <v>0</v>
      </c>
      <c r="Y30" s="15">
        <v>0</v>
      </c>
      <c r="Z30" s="15">
        <v>72076</v>
      </c>
      <c r="AA30" s="15">
        <v>413498.92781000002</v>
      </c>
      <c r="AB30" s="15">
        <v>0</v>
      </c>
      <c r="AC30" s="15">
        <v>0</v>
      </c>
      <c r="AD30" s="15">
        <v>3</v>
      </c>
      <c r="AE30" s="15">
        <v>3.4442499999999998</v>
      </c>
      <c r="AF30" s="15">
        <v>358</v>
      </c>
      <c r="AG30" s="15">
        <v>645.62067999999999</v>
      </c>
      <c r="AH30" s="15">
        <v>0</v>
      </c>
      <c r="AI30" s="15">
        <v>0</v>
      </c>
      <c r="AJ30" s="15">
        <v>0</v>
      </c>
      <c r="AK30" s="15">
        <v>0</v>
      </c>
      <c r="AL30" s="15">
        <v>435</v>
      </c>
      <c r="AM30" s="15">
        <v>261.41480000000001</v>
      </c>
      <c r="AN30" s="15">
        <v>796</v>
      </c>
      <c r="AO30" s="15">
        <v>910.47973000000002</v>
      </c>
      <c r="AP30" s="15">
        <f t="shared" si="2"/>
        <v>73585</v>
      </c>
      <c r="AQ30" s="15">
        <f t="shared" si="3"/>
        <v>484554.01088000007</v>
      </c>
      <c r="AR30" s="15">
        <v>82</v>
      </c>
      <c r="AS30" s="15">
        <v>40338.082499999997</v>
      </c>
      <c r="AT30" s="15">
        <v>1</v>
      </c>
      <c r="AU30" s="15">
        <v>40</v>
      </c>
      <c r="AV30" s="15">
        <v>195</v>
      </c>
      <c r="AW30" s="15">
        <v>17224.711859999999</v>
      </c>
      <c r="AX30" s="15">
        <v>3387</v>
      </c>
      <c r="AY30" s="15">
        <v>17834.587609999999</v>
      </c>
      <c r="AZ30" s="15">
        <v>52168</v>
      </c>
      <c r="BA30" s="15">
        <v>643753.14491999999</v>
      </c>
      <c r="BB30" s="15">
        <v>55833</v>
      </c>
      <c r="BC30" s="15">
        <v>719190.52688999998</v>
      </c>
      <c r="BD30" s="15">
        <f t="shared" si="4"/>
        <v>129418</v>
      </c>
      <c r="BE30" s="15">
        <f t="shared" si="5"/>
        <v>1203744.5377700001</v>
      </c>
      <c r="BF30" s="16">
        <v>1091</v>
      </c>
      <c r="BG30" s="16">
        <v>24959.964039999999</v>
      </c>
      <c r="BH30" s="17"/>
      <c r="BI30" s="15">
        <f t="shared" si="6"/>
        <v>4</v>
      </c>
      <c r="BJ30" s="15">
        <f t="shared" si="7"/>
        <v>43.444249999999997</v>
      </c>
      <c r="BK30" s="15">
        <f t="shared" si="8"/>
        <v>553</v>
      </c>
      <c r="BL30" s="15">
        <f t="shared" si="9"/>
        <v>17870.332539999999</v>
      </c>
    </row>
    <row r="31" spans="3:64" s="1" customFormat="1" ht="19.149999999999999" customHeight="1" x14ac:dyDescent="0.25">
      <c r="C31" s="14" t="s">
        <v>50</v>
      </c>
      <c r="D31" s="15">
        <v>22</v>
      </c>
      <c r="E31" s="15">
        <v>457.24309820000002</v>
      </c>
      <c r="F31" s="15">
        <v>841</v>
      </c>
      <c r="G31" s="15">
        <v>3519.2074112999999</v>
      </c>
      <c r="H31" s="15">
        <v>699</v>
      </c>
      <c r="I31" s="15">
        <v>2557.7998563000001</v>
      </c>
      <c r="J31" s="15">
        <v>0</v>
      </c>
      <c r="K31" s="15">
        <v>0</v>
      </c>
      <c r="L31" s="15">
        <v>24</v>
      </c>
      <c r="M31" s="15">
        <v>6691.5580424999998</v>
      </c>
      <c r="N31" s="15">
        <f t="shared" si="0"/>
        <v>887</v>
      </c>
      <c r="O31" s="15">
        <f t="shared" si="1"/>
        <v>10668.008551999999</v>
      </c>
      <c r="P31" s="15">
        <v>977</v>
      </c>
      <c r="Q31" s="15">
        <v>60868.7413762</v>
      </c>
      <c r="R31" s="15">
        <v>323</v>
      </c>
      <c r="S31" s="15">
        <v>47396.888706199999</v>
      </c>
      <c r="T31" s="15">
        <v>94</v>
      </c>
      <c r="U31" s="15">
        <v>24168.928309700001</v>
      </c>
      <c r="V31" s="15">
        <v>0</v>
      </c>
      <c r="W31" s="15">
        <v>0</v>
      </c>
      <c r="X31" s="15">
        <v>0</v>
      </c>
      <c r="Y31" s="15">
        <v>0</v>
      </c>
      <c r="Z31" s="15">
        <v>1394</v>
      </c>
      <c r="AA31" s="15">
        <v>132434.55839210001</v>
      </c>
      <c r="AB31" s="15">
        <v>0</v>
      </c>
      <c r="AC31" s="15">
        <v>0</v>
      </c>
      <c r="AD31" s="15">
        <v>47</v>
      </c>
      <c r="AE31" s="15">
        <v>729.58689000000004</v>
      </c>
      <c r="AF31" s="15">
        <v>29</v>
      </c>
      <c r="AG31" s="15">
        <v>439.97985679999999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76</v>
      </c>
      <c r="AO31" s="15">
        <v>1169.5667467999999</v>
      </c>
      <c r="AP31" s="15">
        <f t="shared" si="2"/>
        <v>2357</v>
      </c>
      <c r="AQ31" s="15">
        <f t="shared" si="3"/>
        <v>144272.13369090002</v>
      </c>
      <c r="AR31" s="15">
        <v>0</v>
      </c>
      <c r="AS31" s="15">
        <v>0</v>
      </c>
      <c r="AT31" s="15">
        <v>41</v>
      </c>
      <c r="AU31" s="15">
        <v>1360.767638</v>
      </c>
      <c r="AV31" s="15">
        <v>365</v>
      </c>
      <c r="AW31" s="15">
        <v>21670.921573600001</v>
      </c>
      <c r="AX31" s="15">
        <v>1872</v>
      </c>
      <c r="AY31" s="15">
        <v>11819.342689999999</v>
      </c>
      <c r="AZ31" s="15">
        <v>50145</v>
      </c>
      <c r="BA31" s="15">
        <v>240945.23423890001</v>
      </c>
      <c r="BB31" s="15">
        <v>52423</v>
      </c>
      <c r="BC31" s="15">
        <v>275796.26614050003</v>
      </c>
      <c r="BD31" s="15">
        <f t="shared" si="4"/>
        <v>54780</v>
      </c>
      <c r="BE31" s="15">
        <f t="shared" si="5"/>
        <v>420068.39983140002</v>
      </c>
      <c r="BF31" s="16">
        <v>496</v>
      </c>
      <c r="BG31" s="16">
        <v>4664.8275672999998</v>
      </c>
      <c r="BH31" s="17"/>
      <c r="BI31" s="15">
        <f t="shared" si="6"/>
        <v>88</v>
      </c>
      <c r="BJ31" s="15">
        <f t="shared" si="7"/>
        <v>2090.3545279999998</v>
      </c>
      <c r="BK31" s="15">
        <f t="shared" si="8"/>
        <v>394</v>
      </c>
      <c r="BL31" s="15">
        <f t="shared" si="9"/>
        <v>22110.901430400001</v>
      </c>
    </row>
    <row r="32" spans="3:64" s="1" customFormat="1" ht="19.149999999999999" customHeight="1" x14ac:dyDescent="0.25">
      <c r="C32" s="14" t="s">
        <v>51</v>
      </c>
      <c r="D32" s="15">
        <v>58</v>
      </c>
      <c r="E32" s="15">
        <v>71.157258900000002</v>
      </c>
      <c r="F32" s="15">
        <v>2</v>
      </c>
      <c r="G32" s="15">
        <v>20.5</v>
      </c>
      <c r="H32" s="15">
        <v>2</v>
      </c>
      <c r="I32" s="15">
        <v>2.5</v>
      </c>
      <c r="J32" s="15">
        <v>0</v>
      </c>
      <c r="K32" s="15">
        <v>0</v>
      </c>
      <c r="L32" s="15">
        <v>10</v>
      </c>
      <c r="M32" s="15">
        <v>339.21343910000002</v>
      </c>
      <c r="N32" s="15">
        <f t="shared" si="0"/>
        <v>70</v>
      </c>
      <c r="O32" s="15">
        <f t="shared" si="1"/>
        <v>430.870698</v>
      </c>
      <c r="P32" s="15">
        <v>164</v>
      </c>
      <c r="Q32" s="15">
        <v>1983.9799362000001</v>
      </c>
      <c r="R32" s="15">
        <v>12</v>
      </c>
      <c r="S32" s="15">
        <v>957.38250240000002</v>
      </c>
      <c r="T32" s="15">
        <v>2</v>
      </c>
      <c r="U32" s="15">
        <v>3292.7023481000001</v>
      </c>
      <c r="V32" s="15">
        <v>0</v>
      </c>
      <c r="W32" s="15">
        <v>0</v>
      </c>
      <c r="X32" s="15">
        <v>0</v>
      </c>
      <c r="Y32" s="15">
        <v>0</v>
      </c>
      <c r="Z32" s="15">
        <v>178</v>
      </c>
      <c r="AA32" s="15">
        <v>6234.0647866999998</v>
      </c>
      <c r="AB32" s="15">
        <v>0</v>
      </c>
      <c r="AC32" s="15">
        <v>0</v>
      </c>
      <c r="AD32" s="15">
        <v>4</v>
      </c>
      <c r="AE32" s="15">
        <v>10.94699</v>
      </c>
      <c r="AF32" s="15">
        <v>39</v>
      </c>
      <c r="AG32" s="15">
        <v>594.80831000000001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43</v>
      </c>
      <c r="AO32" s="15">
        <v>605.75530000000003</v>
      </c>
      <c r="AP32" s="15">
        <f t="shared" si="2"/>
        <v>291</v>
      </c>
      <c r="AQ32" s="15">
        <f t="shared" si="3"/>
        <v>7270.6907846999993</v>
      </c>
      <c r="AR32" s="15">
        <v>0</v>
      </c>
      <c r="AS32" s="15">
        <v>0</v>
      </c>
      <c r="AT32" s="15">
        <v>16</v>
      </c>
      <c r="AU32" s="15">
        <v>59.603529999999999</v>
      </c>
      <c r="AV32" s="15">
        <v>212</v>
      </c>
      <c r="AW32" s="15">
        <v>8362.7163400000009</v>
      </c>
      <c r="AX32" s="15">
        <v>37</v>
      </c>
      <c r="AY32" s="15">
        <v>157.4103944</v>
      </c>
      <c r="AZ32" s="15">
        <v>755</v>
      </c>
      <c r="BA32" s="15">
        <v>150806.41520349999</v>
      </c>
      <c r="BB32" s="15">
        <v>1020</v>
      </c>
      <c r="BC32" s="15">
        <v>159386.1454679</v>
      </c>
      <c r="BD32" s="15">
        <f t="shared" si="4"/>
        <v>1311</v>
      </c>
      <c r="BE32" s="15">
        <f t="shared" si="5"/>
        <v>166656.83625260001</v>
      </c>
      <c r="BF32" s="16">
        <v>55</v>
      </c>
      <c r="BG32" s="16">
        <v>59.762071599999999</v>
      </c>
      <c r="BH32" s="17"/>
      <c r="BI32" s="15">
        <f t="shared" si="6"/>
        <v>20</v>
      </c>
      <c r="BJ32" s="15">
        <f t="shared" si="7"/>
        <v>70.550520000000006</v>
      </c>
      <c r="BK32" s="15">
        <f t="shared" si="8"/>
        <v>251</v>
      </c>
      <c r="BL32" s="15">
        <f t="shared" si="9"/>
        <v>8957.5246500000012</v>
      </c>
    </row>
    <row r="33" spans="3:64" s="1" customFormat="1" ht="19.149999999999999" customHeight="1" x14ac:dyDescent="0.25">
      <c r="C33" s="14" t="s">
        <v>52</v>
      </c>
      <c r="D33" s="15">
        <v>24</v>
      </c>
      <c r="E33" s="15">
        <v>861.51454799999999</v>
      </c>
      <c r="F33" s="15">
        <v>1</v>
      </c>
      <c r="G33" s="15">
        <v>2.5822699999999998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f t="shared" si="0"/>
        <v>25</v>
      </c>
      <c r="O33" s="15">
        <f t="shared" si="1"/>
        <v>864.09681799999998</v>
      </c>
      <c r="P33" s="15">
        <v>470</v>
      </c>
      <c r="Q33" s="15">
        <v>19050.348880000001</v>
      </c>
      <c r="R33" s="15">
        <v>125</v>
      </c>
      <c r="S33" s="15">
        <v>13797.594220000001</v>
      </c>
      <c r="T33" s="15">
        <v>14</v>
      </c>
      <c r="U33" s="15">
        <v>1340.48</v>
      </c>
      <c r="V33" s="15">
        <v>0</v>
      </c>
      <c r="W33" s="15">
        <v>0</v>
      </c>
      <c r="X33" s="15">
        <v>0</v>
      </c>
      <c r="Y33" s="15">
        <v>0</v>
      </c>
      <c r="Z33" s="15">
        <v>609</v>
      </c>
      <c r="AA33" s="15">
        <v>34188.4231</v>
      </c>
      <c r="AB33" s="15">
        <v>0</v>
      </c>
      <c r="AC33" s="15">
        <v>0</v>
      </c>
      <c r="AD33" s="15">
        <v>0</v>
      </c>
      <c r="AE33" s="15">
        <v>0</v>
      </c>
      <c r="AF33" s="15">
        <v>30</v>
      </c>
      <c r="AG33" s="15">
        <v>454.21557999999999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30</v>
      </c>
      <c r="AO33" s="15">
        <v>454.21557999999999</v>
      </c>
      <c r="AP33" s="15">
        <f t="shared" si="2"/>
        <v>664</v>
      </c>
      <c r="AQ33" s="15">
        <f t="shared" si="3"/>
        <v>35506.735497999995</v>
      </c>
      <c r="AR33" s="15">
        <v>32</v>
      </c>
      <c r="AS33" s="15">
        <v>915.66</v>
      </c>
      <c r="AT33" s="15">
        <v>75</v>
      </c>
      <c r="AU33" s="15">
        <v>1758.3272810000001</v>
      </c>
      <c r="AV33" s="15">
        <v>347</v>
      </c>
      <c r="AW33" s="15">
        <v>11612.058220000001</v>
      </c>
      <c r="AX33" s="15">
        <v>4801</v>
      </c>
      <c r="AY33" s="15">
        <v>9225.8710800000008</v>
      </c>
      <c r="AZ33" s="15">
        <v>43376</v>
      </c>
      <c r="BA33" s="15">
        <v>89772.769207000005</v>
      </c>
      <c r="BB33" s="15">
        <v>48631</v>
      </c>
      <c r="BC33" s="15">
        <v>113284.685788</v>
      </c>
      <c r="BD33" s="15">
        <f t="shared" si="4"/>
        <v>49295</v>
      </c>
      <c r="BE33" s="15">
        <f t="shared" si="5"/>
        <v>148791.421286</v>
      </c>
      <c r="BF33" s="16">
        <v>4</v>
      </c>
      <c r="BG33" s="16">
        <v>37.947960000000002</v>
      </c>
      <c r="BH33" s="17"/>
      <c r="BI33" s="15">
        <f t="shared" si="6"/>
        <v>75</v>
      </c>
      <c r="BJ33" s="15">
        <f t="shared" si="7"/>
        <v>1758.3272810000001</v>
      </c>
      <c r="BK33" s="15">
        <f t="shared" si="8"/>
        <v>377</v>
      </c>
      <c r="BL33" s="15">
        <f t="shared" si="9"/>
        <v>12066.273800000001</v>
      </c>
    </row>
    <row r="34" spans="3:64" s="1" customFormat="1" ht="19.149999999999999" customHeight="1" x14ac:dyDescent="0.25">
      <c r="C34" s="14" t="s">
        <v>53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f t="shared" si="0"/>
        <v>0</v>
      </c>
      <c r="O34" s="15">
        <f t="shared" si="1"/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f t="shared" si="2"/>
        <v>0</v>
      </c>
      <c r="AQ34" s="15">
        <f t="shared" si="3"/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f t="shared" si="4"/>
        <v>0</v>
      </c>
      <c r="BE34" s="15">
        <f t="shared" si="5"/>
        <v>0</v>
      </c>
      <c r="BF34" s="16">
        <v>0</v>
      </c>
      <c r="BG34" s="16">
        <v>0</v>
      </c>
      <c r="BH34" s="17"/>
      <c r="BI34" s="15">
        <f t="shared" si="6"/>
        <v>0</v>
      </c>
      <c r="BJ34" s="15">
        <f t="shared" si="7"/>
        <v>0</v>
      </c>
      <c r="BK34" s="15">
        <f t="shared" si="8"/>
        <v>0</v>
      </c>
      <c r="BL34" s="15">
        <f t="shared" si="9"/>
        <v>0</v>
      </c>
    </row>
    <row r="35" spans="3:64" s="1" customFormat="1" ht="19.149999999999999" customHeight="1" x14ac:dyDescent="0.25">
      <c r="C35" s="14" t="s">
        <v>54</v>
      </c>
      <c r="D35" s="15">
        <v>129</v>
      </c>
      <c r="E35" s="15">
        <v>1192.6999900000001</v>
      </c>
      <c r="F35" s="15">
        <v>15</v>
      </c>
      <c r="G35" s="15">
        <v>225.16093000000001</v>
      </c>
      <c r="H35" s="15">
        <v>15</v>
      </c>
      <c r="I35" s="15">
        <v>225.16093000000001</v>
      </c>
      <c r="J35" s="15">
        <v>0</v>
      </c>
      <c r="K35" s="15">
        <v>0</v>
      </c>
      <c r="L35" s="15">
        <v>0</v>
      </c>
      <c r="M35" s="15">
        <v>0</v>
      </c>
      <c r="N35" s="15">
        <f t="shared" si="0"/>
        <v>144</v>
      </c>
      <c r="O35" s="15">
        <f t="shared" si="1"/>
        <v>1417.8609200000001</v>
      </c>
      <c r="P35" s="15">
        <v>154</v>
      </c>
      <c r="Q35" s="15">
        <v>7000.8015400000004</v>
      </c>
      <c r="R35" s="15">
        <v>191</v>
      </c>
      <c r="S35" s="15">
        <v>32167.33</v>
      </c>
      <c r="T35" s="15">
        <v>12</v>
      </c>
      <c r="U35" s="15">
        <v>3783.03838</v>
      </c>
      <c r="V35" s="15">
        <v>0</v>
      </c>
      <c r="W35" s="15">
        <v>0</v>
      </c>
      <c r="X35" s="15">
        <v>0</v>
      </c>
      <c r="Y35" s="15">
        <v>0</v>
      </c>
      <c r="Z35" s="15">
        <v>357</v>
      </c>
      <c r="AA35" s="15">
        <v>42951.16992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f t="shared" si="2"/>
        <v>501</v>
      </c>
      <c r="AQ35" s="15">
        <f t="shared" si="3"/>
        <v>44369.030839999999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375</v>
      </c>
      <c r="BA35" s="15">
        <v>40538.478860000003</v>
      </c>
      <c r="BB35" s="15">
        <v>375</v>
      </c>
      <c r="BC35" s="15">
        <v>40538.478860000003</v>
      </c>
      <c r="BD35" s="15">
        <f t="shared" si="4"/>
        <v>876</v>
      </c>
      <c r="BE35" s="15">
        <f t="shared" si="5"/>
        <v>84907.509699999995</v>
      </c>
      <c r="BF35" s="16">
        <v>0</v>
      </c>
      <c r="BG35" s="16">
        <v>0</v>
      </c>
      <c r="BH35" s="17"/>
      <c r="BI35" s="15">
        <f t="shared" si="6"/>
        <v>0</v>
      </c>
      <c r="BJ35" s="15">
        <f t="shared" si="7"/>
        <v>0</v>
      </c>
      <c r="BK35" s="15">
        <f t="shared" si="8"/>
        <v>0</v>
      </c>
      <c r="BL35" s="15">
        <f t="shared" si="9"/>
        <v>0</v>
      </c>
    </row>
    <row r="36" spans="3:64" s="1" customFormat="1" ht="19.149999999999999" customHeight="1" x14ac:dyDescent="0.25">
      <c r="C36" s="14" t="s">
        <v>55</v>
      </c>
      <c r="D36" s="15">
        <v>0</v>
      </c>
      <c r="E36" s="15">
        <v>0</v>
      </c>
      <c r="F36" s="15">
        <v>0</v>
      </c>
      <c r="G36" s="15">
        <v>0</v>
      </c>
      <c r="H36" s="15">
        <v>2</v>
      </c>
      <c r="I36" s="15">
        <v>10</v>
      </c>
      <c r="J36" s="15">
        <v>0</v>
      </c>
      <c r="K36" s="15">
        <v>0</v>
      </c>
      <c r="L36" s="15">
        <v>3</v>
      </c>
      <c r="M36" s="15">
        <v>12.28</v>
      </c>
      <c r="N36" s="15">
        <f t="shared" si="0"/>
        <v>3</v>
      </c>
      <c r="O36" s="15">
        <f t="shared" si="1"/>
        <v>12.28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1</v>
      </c>
      <c r="AC36" s="15">
        <v>21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1</v>
      </c>
      <c r="AO36" s="15">
        <v>21</v>
      </c>
      <c r="AP36" s="15">
        <f t="shared" si="2"/>
        <v>4</v>
      </c>
      <c r="AQ36" s="15">
        <f t="shared" si="3"/>
        <v>33.28</v>
      </c>
      <c r="AR36" s="15">
        <v>6</v>
      </c>
      <c r="AS36" s="15">
        <v>207.10561000000001</v>
      </c>
      <c r="AT36" s="15">
        <v>1</v>
      </c>
      <c r="AU36" s="15">
        <v>3</v>
      </c>
      <c r="AV36" s="15">
        <v>7</v>
      </c>
      <c r="AW36" s="15">
        <v>62.751950000000001</v>
      </c>
      <c r="AX36" s="15">
        <v>0</v>
      </c>
      <c r="AY36" s="15">
        <v>0</v>
      </c>
      <c r="AZ36" s="15">
        <v>0</v>
      </c>
      <c r="BA36" s="15">
        <v>0</v>
      </c>
      <c r="BB36" s="15">
        <v>14</v>
      </c>
      <c r="BC36" s="15">
        <v>272.85755999999998</v>
      </c>
      <c r="BD36" s="15">
        <f t="shared" si="4"/>
        <v>18</v>
      </c>
      <c r="BE36" s="15">
        <f t="shared" si="5"/>
        <v>306.13756000000001</v>
      </c>
      <c r="BF36" s="16">
        <v>0</v>
      </c>
      <c r="BG36" s="16">
        <v>0</v>
      </c>
      <c r="BH36" s="17"/>
      <c r="BI36" s="15">
        <f t="shared" si="6"/>
        <v>1</v>
      </c>
      <c r="BJ36" s="15">
        <f t="shared" si="7"/>
        <v>3</v>
      </c>
      <c r="BK36" s="15">
        <f t="shared" si="8"/>
        <v>7</v>
      </c>
      <c r="BL36" s="15">
        <f t="shared" si="9"/>
        <v>62.751950000000001</v>
      </c>
    </row>
    <row r="37" spans="3:64" s="1" customFormat="1" ht="19.149999999999999" customHeight="1" x14ac:dyDescent="0.25">
      <c r="C37" s="14" t="s">
        <v>56</v>
      </c>
      <c r="D37" s="15">
        <v>1</v>
      </c>
      <c r="E37" s="15">
        <v>1.1000000000000001</v>
      </c>
      <c r="F37" s="15">
        <v>3</v>
      </c>
      <c r="G37" s="15">
        <v>13.85</v>
      </c>
      <c r="H37" s="15">
        <v>3</v>
      </c>
      <c r="I37" s="15">
        <v>13.85</v>
      </c>
      <c r="J37" s="15">
        <v>0</v>
      </c>
      <c r="K37" s="15">
        <v>0</v>
      </c>
      <c r="L37" s="15">
        <v>0</v>
      </c>
      <c r="M37" s="15">
        <v>0</v>
      </c>
      <c r="N37" s="15">
        <f t="shared" si="0"/>
        <v>4</v>
      </c>
      <c r="O37" s="15">
        <f t="shared" si="1"/>
        <v>14.95</v>
      </c>
      <c r="P37" s="15">
        <v>24</v>
      </c>
      <c r="Q37" s="15">
        <v>467.81993</v>
      </c>
      <c r="R37" s="15">
        <v>2</v>
      </c>
      <c r="S37" s="15">
        <v>80.782740000000004</v>
      </c>
      <c r="T37" s="15">
        <v>6</v>
      </c>
      <c r="U37" s="15">
        <v>398.48</v>
      </c>
      <c r="V37" s="15">
        <v>0</v>
      </c>
      <c r="W37" s="15">
        <v>0</v>
      </c>
      <c r="X37" s="15">
        <v>0</v>
      </c>
      <c r="Y37" s="15">
        <v>0</v>
      </c>
      <c r="Z37" s="15">
        <v>32</v>
      </c>
      <c r="AA37" s="15">
        <v>947.08267000000001</v>
      </c>
      <c r="AB37" s="15">
        <v>0</v>
      </c>
      <c r="AC37" s="15">
        <v>0</v>
      </c>
      <c r="AD37" s="15">
        <v>3</v>
      </c>
      <c r="AE37" s="15">
        <v>11.092000000000001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1</v>
      </c>
      <c r="AM37" s="15">
        <v>0.05</v>
      </c>
      <c r="AN37" s="15">
        <v>4</v>
      </c>
      <c r="AO37" s="15">
        <v>11.141999999999999</v>
      </c>
      <c r="AP37" s="15">
        <f t="shared" si="2"/>
        <v>40</v>
      </c>
      <c r="AQ37" s="15">
        <f t="shared" si="3"/>
        <v>973.17467000000011</v>
      </c>
      <c r="AR37" s="15">
        <v>0</v>
      </c>
      <c r="AS37" s="15">
        <v>0</v>
      </c>
      <c r="AT37" s="15">
        <v>0</v>
      </c>
      <c r="AU37" s="15">
        <v>0</v>
      </c>
      <c r="AV37" s="15">
        <v>9</v>
      </c>
      <c r="AW37" s="15">
        <v>1099.2100800000001</v>
      </c>
      <c r="AX37" s="15">
        <v>36</v>
      </c>
      <c r="AY37" s="15">
        <v>58.44896</v>
      </c>
      <c r="AZ37" s="15">
        <v>118</v>
      </c>
      <c r="BA37" s="15">
        <v>1543.0571523999999</v>
      </c>
      <c r="BB37" s="15">
        <v>163</v>
      </c>
      <c r="BC37" s="15">
        <v>2700.7161924000002</v>
      </c>
      <c r="BD37" s="15">
        <f t="shared" si="4"/>
        <v>203</v>
      </c>
      <c r="BE37" s="15">
        <f t="shared" si="5"/>
        <v>3673.8908624000005</v>
      </c>
      <c r="BF37" s="16">
        <v>7</v>
      </c>
      <c r="BG37" s="16">
        <v>112.08752</v>
      </c>
      <c r="BH37" s="17"/>
      <c r="BI37" s="15">
        <f t="shared" si="6"/>
        <v>3</v>
      </c>
      <c r="BJ37" s="15">
        <f t="shared" si="7"/>
        <v>11.092000000000001</v>
      </c>
      <c r="BK37" s="15">
        <f t="shared" si="8"/>
        <v>9</v>
      </c>
      <c r="BL37" s="15">
        <f t="shared" si="9"/>
        <v>1099.2100800000001</v>
      </c>
    </row>
    <row r="38" spans="3:64" s="1" customFormat="1" ht="19.149999999999999" customHeight="1" x14ac:dyDescent="0.25">
      <c r="C38" s="14" t="s">
        <v>57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f t="shared" si="0"/>
        <v>0</v>
      </c>
      <c r="O38" s="15">
        <f t="shared" si="1"/>
        <v>0</v>
      </c>
      <c r="P38" s="15">
        <v>3</v>
      </c>
      <c r="Q38" s="15">
        <v>125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3</v>
      </c>
      <c r="AA38" s="15">
        <v>125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f t="shared" si="2"/>
        <v>3</v>
      </c>
      <c r="AQ38" s="15">
        <f t="shared" si="3"/>
        <v>125</v>
      </c>
      <c r="AR38" s="15">
        <v>0</v>
      </c>
      <c r="AS38" s="15">
        <v>0</v>
      </c>
      <c r="AT38" s="15">
        <v>0</v>
      </c>
      <c r="AU38" s="15">
        <v>0</v>
      </c>
      <c r="AV38" s="15">
        <v>6</v>
      </c>
      <c r="AW38" s="15">
        <v>316.08</v>
      </c>
      <c r="AX38" s="15">
        <v>43</v>
      </c>
      <c r="AY38" s="15">
        <v>847.60550000000001</v>
      </c>
      <c r="AZ38" s="15">
        <v>3</v>
      </c>
      <c r="BA38" s="15">
        <v>2018</v>
      </c>
      <c r="BB38" s="15">
        <v>52</v>
      </c>
      <c r="BC38" s="15">
        <v>3181.6855</v>
      </c>
      <c r="BD38" s="15">
        <f t="shared" si="4"/>
        <v>55</v>
      </c>
      <c r="BE38" s="15">
        <f t="shared" si="5"/>
        <v>3306.6855</v>
      </c>
      <c r="BF38" s="16">
        <v>0</v>
      </c>
      <c r="BG38" s="16">
        <v>0</v>
      </c>
      <c r="BH38" s="17"/>
      <c r="BI38" s="15">
        <f t="shared" si="6"/>
        <v>0</v>
      </c>
      <c r="BJ38" s="15">
        <f t="shared" si="7"/>
        <v>0</v>
      </c>
      <c r="BK38" s="15">
        <f t="shared" si="8"/>
        <v>6</v>
      </c>
      <c r="BL38" s="15">
        <f t="shared" si="9"/>
        <v>316.08</v>
      </c>
    </row>
    <row r="39" spans="3:64" s="1" customFormat="1" ht="19.149999999999999" customHeight="1" x14ac:dyDescent="0.25">
      <c r="C39" s="14" t="s">
        <v>58</v>
      </c>
      <c r="D39" s="15">
        <v>4</v>
      </c>
      <c r="E39" s="15">
        <v>670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18</v>
      </c>
      <c r="M39" s="15">
        <v>5900.1962999999996</v>
      </c>
      <c r="N39" s="15">
        <f t="shared" si="0"/>
        <v>22</v>
      </c>
      <c r="O39" s="15">
        <f t="shared" si="1"/>
        <v>6570.1962999999996</v>
      </c>
      <c r="P39" s="15">
        <v>632</v>
      </c>
      <c r="Q39" s="15">
        <v>32888.938670299998</v>
      </c>
      <c r="R39" s="15">
        <v>423</v>
      </c>
      <c r="S39" s="15">
        <v>45030.918199599997</v>
      </c>
      <c r="T39" s="15">
        <v>95</v>
      </c>
      <c r="U39" s="15">
        <v>29395.1990563</v>
      </c>
      <c r="V39" s="15">
        <v>0</v>
      </c>
      <c r="W39" s="15">
        <v>0</v>
      </c>
      <c r="X39" s="15">
        <v>0</v>
      </c>
      <c r="Y39" s="15">
        <v>0</v>
      </c>
      <c r="Z39" s="15">
        <v>1150</v>
      </c>
      <c r="AA39" s="15">
        <v>107315.0559262</v>
      </c>
      <c r="AB39" s="15">
        <v>0</v>
      </c>
      <c r="AC39" s="15">
        <v>0</v>
      </c>
      <c r="AD39" s="15">
        <v>0</v>
      </c>
      <c r="AE39" s="15">
        <v>0</v>
      </c>
      <c r="AF39" s="15">
        <v>1</v>
      </c>
      <c r="AG39" s="15">
        <v>20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1</v>
      </c>
      <c r="AO39" s="15">
        <v>20</v>
      </c>
      <c r="AP39" s="15">
        <f t="shared" si="2"/>
        <v>1173</v>
      </c>
      <c r="AQ39" s="15">
        <f t="shared" si="3"/>
        <v>113905.2522262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7444</v>
      </c>
      <c r="BA39" s="15">
        <v>97481.965115900006</v>
      </c>
      <c r="BB39" s="15">
        <v>7444</v>
      </c>
      <c r="BC39" s="15">
        <v>97481.965115900006</v>
      </c>
      <c r="BD39" s="15">
        <f t="shared" si="4"/>
        <v>8617</v>
      </c>
      <c r="BE39" s="15">
        <f t="shared" si="5"/>
        <v>211387.21734209999</v>
      </c>
      <c r="BF39" s="16">
        <v>236</v>
      </c>
      <c r="BG39" s="16">
        <v>7150.5933599999998</v>
      </c>
      <c r="BH39" s="17"/>
      <c r="BI39" s="15">
        <f t="shared" si="6"/>
        <v>0</v>
      </c>
      <c r="BJ39" s="15">
        <f t="shared" si="7"/>
        <v>0</v>
      </c>
      <c r="BK39" s="15">
        <f t="shared" si="8"/>
        <v>1</v>
      </c>
      <c r="BL39" s="15">
        <f t="shared" si="9"/>
        <v>20</v>
      </c>
    </row>
    <row r="40" spans="3:64" s="1" customFormat="1" ht="19.149999999999999" customHeight="1" x14ac:dyDescent="0.25">
      <c r="C40" s="14" t="s">
        <v>59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f t="shared" si="0"/>
        <v>0</v>
      </c>
      <c r="O40" s="15">
        <f t="shared" si="1"/>
        <v>0</v>
      </c>
      <c r="P40" s="15">
        <v>0</v>
      </c>
      <c r="Q40" s="15">
        <v>0</v>
      </c>
      <c r="R40" s="15">
        <v>1</v>
      </c>
      <c r="S40" s="15">
        <v>300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1</v>
      </c>
      <c r="AA40" s="15">
        <v>300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f t="shared" si="2"/>
        <v>1</v>
      </c>
      <c r="AQ40" s="15">
        <f t="shared" si="3"/>
        <v>300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2.0000000000000002E-5</v>
      </c>
      <c r="AX40" s="15">
        <v>0</v>
      </c>
      <c r="AY40" s="15">
        <v>0</v>
      </c>
      <c r="AZ40" s="15">
        <v>0</v>
      </c>
      <c r="BA40" s="15">
        <v>4.4435099999999998</v>
      </c>
      <c r="BB40" s="15">
        <v>0</v>
      </c>
      <c r="BC40" s="15">
        <v>4.44353</v>
      </c>
      <c r="BD40" s="15">
        <f t="shared" si="4"/>
        <v>1</v>
      </c>
      <c r="BE40" s="15">
        <f t="shared" si="5"/>
        <v>304.44353000000001</v>
      </c>
      <c r="BF40" s="16">
        <v>0</v>
      </c>
      <c r="BG40" s="16">
        <v>0</v>
      </c>
      <c r="BH40" s="17"/>
      <c r="BI40" s="15">
        <f t="shared" si="6"/>
        <v>0</v>
      </c>
      <c r="BJ40" s="15">
        <f t="shared" si="7"/>
        <v>0</v>
      </c>
      <c r="BK40" s="15">
        <f t="shared" si="8"/>
        <v>0</v>
      </c>
      <c r="BL40" s="15">
        <f t="shared" si="9"/>
        <v>2.0000000000000002E-5</v>
      </c>
    </row>
    <row r="41" spans="3:64" s="1" customFormat="1" ht="19.149999999999999" customHeight="1" x14ac:dyDescent="0.25">
      <c r="C41" s="14" t="s">
        <v>60</v>
      </c>
      <c r="D41" s="15">
        <v>0</v>
      </c>
      <c r="E41" s="15">
        <v>0</v>
      </c>
      <c r="F41" s="15">
        <v>4757</v>
      </c>
      <c r="G41" s="15">
        <v>2199.6</v>
      </c>
      <c r="H41" s="15">
        <v>3065</v>
      </c>
      <c r="I41" s="15">
        <v>1391.43</v>
      </c>
      <c r="J41" s="15">
        <v>0</v>
      </c>
      <c r="K41" s="15">
        <v>0</v>
      </c>
      <c r="L41" s="15">
        <v>0</v>
      </c>
      <c r="M41" s="15">
        <v>0</v>
      </c>
      <c r="N41" s="15">
        <f t="shared" si="0"/>
        <v>4757</v>
      </c>
      <c r="O41" s="15">
        <f t="shared" si="1"/>
        <v>2199.6</v>
      </c>
      <c r="P41" s="15">
        <v>103</v>
      </c>
      <c r="Q41" s="15">
        <v>6046.5174639999996</v>
      </c>
      <c r="R41" s="15">
        <v>41</v>
      </c>
      <c r="S41" s="15">
        <v>5873.6127919999999</v>
      </c>
      <c r="T41" s="15">
        <v>10</v>
      </c>
      <c r="U41" s="15">
        <v>4735.0715030000001</v>
      </c>
      <c r="V41" s="15">
        <v>0</v>
      </c>
      <c r="W41" s="15">
        <v>0</v>
      </c>
      <c r="X41" s="15">
        <v>0</v>
      </c>
      <c r="Y41" s="15">
        <v>0</v>
      </c>
      <c r="Z41" s="15">
        <v>154</v>
      </c>
      <c r="AA41" s="15">
        <v>16655.201759</v>
      </c>
      <c r="AB41" s="15">
        <v>0</v>
      </c>
      <c r="AC41" s="15">
        <v>0</v>
      </c>
      <c r="AD41" s="15">
        <v>1</v>
      </c>
      <c r="AE41" s="15">
        <v>20</v>
      </c>
      <c r="AF41" s="15">
        <v>30</v>
      </c>
      <c r="AG41" s="15">
        <v>401.47660999999999</v>
      </c>
      <c r="AH41" s="15">
        <v>0</v>
      </c>
      <c r="AI41" s="15">
        <v>0</v>
      </c>
      <c r="AJ41" s="15">
        <v>0</v>
      </c>
      <c r="AK41" s="15">
        <v>0</v>
      </c>
      <c r="AL41" s="15">
        <v>5</v>
      </c>
      <c r="AM41" s="15">
        <v>2.1</v>
      </c>
      <c r="AN41" s="15">
        <v>36</v>
      </c>
      <c r="AO41" s="15">
        <v>423.57661000000002</v>
      </c>
      <c r="AP41" s="15">
        <f t="shared" si="2"/>
        <v>4947</v>
      </c>
      <c r="AQ41" s="15">
        <f t="shared" si="3"/>
        <v>19278.378368999998</v>
      </c>
      <c r="AR41" s="15">
        <v>0</v>
      </c>
      <c r="AS41" s="15">
        <v>0</v>
      </c>
      <c r="AT41" s="15">
        <v>1</v>
      </c>
      <c r="AU41" s="15">
        <v>13.78233</v>
      </c>
      <c r="AV41" s="15">
        <v>111</v>
      </c>
      <c r="AW41" s="15">
        <v>8443.5767400000004</v>
      </c>
      <c r="AX41" s="15">
        <v>38</v>
      </c>
      <c r="AY41" s="15">
        <v>11.622870000000001</v>
      </c>
      <c r="AZ41" s="15">
        <v>553</v>
      </c>
      <c r="BA41" s="15">
        <v>20924.37743</v>
      </c>
      <c r="BB41" s="15">
        <v>703</v>
      </c>
      <c r="BC41" s="15">
        <v>29393.359369999998</v>
      </c>
      <c r="BD41" s="15">
        <f t="shared" si="4"/>
        <v>5650</v>
      </c>
      <c r="BE41" s="15">
        <f t="shared" si="5"/>
        <v>48671.737738999997</v>
      </c>
      <c r="BF41" s="16">
        <v>4770</v>
      </c>
      <c r="BG41" s="16">
        <v>2322.2766000000001</v>
      </c>
      <c r="BH41" s="17"/>
      <c r="BI41" s="15">
        <f t="shared" si="6"/>
        <v>2</v>
      </c>
      <c r="BJ41" s="15">
        <f t="shared" si="7"/>
        <v>33.782330000000002</v>
      </c>
      <c r="BK41" s="15">
        <f t="shared" si="8"/>
        <v>141</v>
      </c>
      <c r="BL41" s="15">
        <f t="shared" si="9"/>
        <v>8845.0533500000001</v>
      </c>
    </row>
    <row r="42" spans="3:64" s="1" customFormat="1" ht="19.149999999999999" customHeight="1" x14ac:dyDescent="0.25">
      <c r="C42" s="14" t="s">
        <v>61</v>
      </c>
      <c r="D42" s="15">
        <v>28</v>
      </c>
      <c r="E42" s="15">
        <v>91.527000000000001</v>
      </c>
      <c r="F42" s="15">
        <v>0</v>
      </c>
      <c r="G42" s="15">
        <v>0</v>
      </c>
      <c r="H42" s="15">
        <v>28</v>
      </c>
      <c r="I42" s="15">
        <v>91.527000000000001</v>
      </c>
      <c r="J42" s="15">
        <v>0</v>
      </c>
      <c r="K42" s="15">
        <v>0</v>
      </c>
      <c r="L42" s="15">
        <v>0</v>
      </c>
      <c r="M42" s="15">
        <v>0</v>
      </c>
      <c r="N42" s="15">
        <f t="shared" si="0"/>
        <v>28</v>
      </c>
      <c r="O42" s="15">
        <f t="shared" si="1"/>
        <v>91.527000000000001</v>
      </c>
      <c r="P42" s="15">
        <v>9</v>
      </c>
      <c r="Q42" s="15">
        <v>1284.9613801999999</v>
      </c>
      <c r="R42" s="15">
        <v>3</v>
      </c>
      <c r="S42" s="15">
        <v>144.10439869999999</v>
      </c>
      <c r="T42" s="15">
        <v>2</v>
      </c>
      <c r="U42" s="15">
        <v>1011.7233741</v>
      </c>
      <c r="V42" s="15">
        <v>0</v>
      </c>
      <c r="W42" s="15">
        <v>0</v>
      </c>
      <c r="X42" s="15">
        <v>0</v>
      </c>
      <c r="Y42" s="15">
        <v>0</v>
      </c>
      <c r="Z42" s="15">
        <v>14</v>
      </c>
      <c r="AA42" s="15">
        <v>2440.7891530000002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1</v>
      </c>
      <c r="AM42" s="15">
        <v>185.40564230000001</v>
      </c>
      <c r="AN42" s="15">
        <v>1</v>
      </c>
      <c r="AO42" s="15">
        <v>185.40564230000001</v>
      </c>
      <c r="AP42" s="15">
        <f t="shared" si="2"/>
        <v>43</v>
      </c>
      <c r="AQ42" s="15">
        <f t="shared" si="3"/>
        <v>2717.7217953000004</v>
      </c>
      <c r="AR42" s="15">
        <v>0</v>
      </c>
      <c r="AS42" s="15">
        <v>0</v>
      </c>
      <c r="AT42" s="15">
        <v>0</v>
      </c>
      <c r="AU42" s="15">
        <v>0</v>
      </c>
      <c r="AV42" s="15">
        <v>5</v>
      </c>
      <c r="AW42" s="15">
        <v>80.4673765</v>
      </c>
      <c r="AX42" s="15">
        <v>77</v>
      </c>
      <c r="AY42" s="15">
        <v>374.23131410000002</v>
      </c>
      <c r="AZ42" s="15">
        <v>21</v>
      </c>
      <c r="BA42" s="15">
        <v>2315.3443732000001</v>
      </c>
      <c r="BB42" s="15">
        <v>103</v>
      </c>
      <c r="BC42" s="15">
        <v>2770.0430637999998</v>
      </c>
      <c r="BD42" s="15">
        <f t="shared" si="4"/>
        <v>146</v>
      </c>
      <c r="BE42" s="15">
        <f t="shared" si="5"/>
        <v>5487.7648590999997</v>
      </c>
      <c r="BF42" s="16">
        <v>0</v>
      </c>
      <c r="BG42" s="16">
        <v>0</v>
      </c>
      <c r="BH42" s="17"/>
      <c r="BI42" s="15">
        <f t="shared" si="6"/>
        <v>0</v>
      </c>
      <c r="BJ42" s="15">
        <f t="shared" si="7"/>
        <v>0</v>
      </c>
      <c r="BK42" s="15">
        <f t="shared" si="8"/>
        <v>5</v>
      </c>
      <c r="BL42" s="15">
        <f t="shared" si="9"/>
        <v>80.4673765</v>
      </c>
    </row>
    <row r="43" spans="3:64" s="1" customFormat="1" ht="19.149999999999999" customHeight="1" x14ac:dyDescent="0.25">
      <c r="C43" s="14" t="s">
        <v>62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11</v>
      </c>
      <c r="M43" s="15">
        <v>5521.8822899999996</v>
      </c>
      <c r="N43" s="15">
        <f t="shared" si="0"/>
        <v>11</v>
      </c>
      <c r="O43" s="15">
        <f t="shared" si="1"/>
        <v>5521.8822899999996</v>
      </c>
      <c r="P43" s="15">
        <v>269</v>
      </c>
      <c r="Q43" s="15">
        <v>10385.164457299999</v>
      </c>
      <c r="R43" s="15">
        <v>170</v>
      </c>
      <c r="S43" s="15">
        <v>22139.7419123</v>
      </c>
      <c r="T43" s="15">
        <v>91</v>
      </c>
      <c r="U43" s="15">
        <v>30337.907760300001</v>
      </c>
      <c r="V43" s="15">
        <v>0</v>
      </c>
      <c r="W43" s="15">
        <v>0</v>
      </c>
      <c r="X43" s="15">
        <v>0</v>
      </c>
      <c r="Y43" s="15">
        <v>0</v>
      </c>
      <c r="Z43" s="15">
        <v>530</v>
      </c>
      <c r="AA43" s="15">
        <v>62862.814129899998</v>
      </c>
      <c r="AB43" s="15">
        <v>0</v>
      </c>
      <c r="AC43" s="15">
        <v>0</v>
      </c>
      <c r="AD43" s="15">
        <v>13</v>
      </c>
      <c r="AE43" s="15">
        <v>201.5</v>
      </c>
      <c r="AF43" s="15">
        <v>8</v>
      </c>
      <c r="AG43" s="15">
        <v>143.33082999999999</v>
      </c>
      <c r="AH43" s="15">
        <v>0</v>
      </c>
      <c r="AI43" s="15">
        <v>0</v>
      </c>
      <c r="AJ43" s="15">
        <v>0</v>
      </c>
      <c r="AK43" s="15">
        <v>0</v>
      </c>
      <c r="AL43" s="15">
        <v>4</v>
      </c>
      <c r="AM43" s="15">
        <v>94.6</v>
      </c>
      <c r="AN43" s="15">
        <v>25</v>
      </c>
      <c r="AO43" s="15">
        <v>439.43083000000001</v>
      </c>
      <c r="AP43" s="15">
        <f t="shared" si="2"/>
        <v>566</v>
      </c>
      <c r="AQ43" s="15">
        <f t="shared" si="3"/>
        <v>68824.12724989999</v>
      </c>
      <c r="AR43" s="15">
        <v>0</v>
      </c>
      <c r="AS43" s="15">
        <v>0</v>
      </c>
      <c r="AT43" s="15">
        <v>6</v>
      </c>
      <c r="AU43" s="15">
        <v>192</v>
      </c>
      <c r="AV43" s="15">
        <v>49</v>
      </c>
      <c r="AW43" s="15">
        <v>1840.9442799999999</v>
      </c>
      <c r="AX43" s="15">
        <v>386</v>
      </c>
      <c r="AY43" s="15">
        <v>1727.49521</v>
      </c>
      <c r="AZ43" s="15">
        <v>16625</v>
      </c>
      <c r="BA43" s="15">
        <v>139625.85698429999</v>
      </c>
      <c r="BB43" s="15">
        <v>17066</v>
      </c>
      <c r="BC43" s="15">
        <v>143386.2964743</v>
      </c>
      <c r="BD43" s="15">
        <f t="shared" si="4"/>
        <v>17632</v>
      </c>
      <c r="BE43" s="15">
        <f t="shared" si="5"/>
        <v>212210.42372419999</v>
      </c>
      <c r="BF43" s="16">
        <v>47</v>
      </c>
      <c r="BG43" s="16">
        <v>574.99608999999998</v>
      </c>
      <c r="BH43" s="17"/>
      <c r="BI43" s="15">
        <f t="shared" si="6"/>
        <v>19</v>
      </c>
      <c r="BJ43" s="15">
        <f t="shared" si="7"/>
        <v>393.5</v>
      </c>
      <c r="BK43" s="15">
        <f t="shared" si="8"/>
        <v>57</v>
      </c>
      <c r="BL43" s="15">
        <f t="shared" si="9"/>
        <v>1984.27511</v>
      </c>
    </row>
    <row r="44" spans="3:64" s="1" customFormat="1" ht="19.149999999999999" customHeight="1" x14ac:dyDescent="0.25">
      <c r="C44" s="14" t="s">
        <v>63</v>
      </c>
      <c r="D44" s="15">
        <v>858</v>
      </c>
      <c r="E44" s="15">
        <v>6862.8310613000003</v>
      </c>
      <c r="F44" s="15">
        <v>6324</v>
      </c>
      <c r="G44" s="15">
        <v>33627.517076299999</v>
      </c>
      <c r="H44" s="15">
        <v>4115</v>
      </c>
      <c r="I44" s="15">
        <v>27348.986341299998</v>
      </c>
      <c r="J44" s="15">
        <v>8</v>
      </c>
      <c r="K44" s="15">
        <v>6130.8197099999998</v>
      </c>
      <c r="L44" s="15">
        <v>240</v>
      </c>
      <c r="M44" s="15">
        <v>70863.090909899998</v>
      </c>
      <c r="N44" s="15">
        <f t="shared" si="0"/>
        <v>7430</v>
      </c>
      <c r="O44" s="15">
        <f t="shared" si="1"/>
        <v>117484.25875749999</v>
      </c>
      <c r="P44" s="15">
        <v>19197</v>
      </c>
      <c r="Q44" s="15">
        <v>319466.78096549999</v>
      </c>
      <c r="R44" s="15">
        <v>2247</v>
      </c>
      <c r="S44" s="15">
        <v>336799.78384599998</v>
      </c>
      <c r="T44" s="15">
        <v>55751</v>
      </c>
      <c r="U44" s="15">
        <v>248701.68712230001</v>
      </c>
      <c r="V44" s="15">
        <v>0</v>
      </c>
      <c r="W44" s="15">
        <v>0</v>
      </c>
      <c r="X44" s="15">
        <v>0</v>
      </c>
      <c r="Y44" s="15">
        <v>0</v>
      </c>
      <c r="Z44" s="15">
        <v>77195</v>
      </c>
      <c r="AA44" s="15">
        <v>904968.25193380006</v>
      </c>
      <c r="AB44" s="15">
        <v>1</v>
      </c>
      <c r="AC44" s="15">
        <v>21</v>
      </c>
      <c r="AD44" s="15">
        <v>113</v>
      </c>
      <c r="AE44" s="15">
        <v>1485.2498800000001</v>
      </c>
      <c r="AF44" s="15">
        <v>562</v>
      </c>
      <c r="AG44" s="15">
        <v>3709.3615967999999</v>
      </c>
      <c r="AH44" s="15">
        <v>0</v>
      </c>
      <c r="AI44" s="15">
        <v>0</v>
      </c>
      <c r="AJ44" s="15">
        <v>0</v>
      </c>
      <c r="AK44" s="15">
        <v>0</v>
      </c>
      <c r="AL44" s="15">
        <v>447</v>
      </c>
      <c r="AM44" s="15">
        <v>543.97044229999995</v>
      </c>
      <c r="AN44" s="15">
        <v>1123</v>
      </c>
      <c r="AO44" s="15">
        <v>5759.5819191000001</v>
      </c>
      <c r="AP44" s="15">
        <f t="shared" si="2"/>
        <v>85748</v>
      </c>
      <c r="AQ44" s="15">
        <f t="shared" si="3"/>
        <v>1028212.0926104001</v>
      </c>
      <c r="AR44" s="15">
        <v>120</v>
      </c>
      <c r="AS44" s="15">
        <v>41460.848109999999</v>
      </c>
      <c r="AT44" s="15">
        <v>236</v>
      </c>
      <c r="AU44" s="15">
        <v>5907.4614890000003</v>
      </c>
      <c r="AV44" s="15">
        <v>1366</v>
      </c>
      <c r="AW44" s="15">
        <v>73420.772659499999</v>
      </c>
      <c r="AX44" s="15">
        <v>11070</v>
      </c>
      <c r="AY44" s="15">
        <v>50021.5700277</v>
      </c>
      <c r="AZ44" s="15">
        <v>179282</v>
      </c>
      <c r="BA44" s="15">
        <v>1975151.3150167</v>
      </c>
      <c r="BB44" s="15">
        <v>192074</v>
      </c>
      <c r="BC44" s="15">
        <v>2145961.9673028998</v>
      </c>
      <c r="BD44" s="15">
        <f t="shared" si="4"/>
        <v>277822</v>
      </c>
      <c r="BE44" s="15">
        <f t="shared" si="5"/>
        <v>3174174.0599133</v>
      </c>
      <c r="BF44" s="18">
        <v>7144</v>
      </c>
      <c r="BG44" s="18">
        <v>43483.678564100002</v>
      </c>
      <c r="BH44" s="17"/>
      <c r="BI44" s="15">
        <f t="shared" si="6"/>
        <v>349</v>
      </c>
      <c r="BJ44" s="15">
        <f t="shared" si="7"/>
        <v>7392.7113690000006</v>
      </c>
      <c r="BK44" s="15">
        <f t="shared" si="8"/>
        <v>1928</v>
      </c>
      <c r="BL44" s="15">
        <f t="shared" si="9"/>
        <v>77130.134256299993</v>
      </c>
    </row>
    <row r="45" spans="3:64" s="1" customFormat="1" ht="19.149999999999999" customHeight="1" x14ac:dyDescent="0.25">
      <c r="C45" s="14" t="s">
        <v>64</v>
      </c>
      <c r="D45" s="15">
        <v>0</v>
      </c>
      <c r="E45" s="15">
        <v>0</v>
      </c>
      <c r="F45" s="15">
        <v>59</v>
      </c>
      <c r="G45" s="15">
        <v>187.2841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558.12666999999999</v>
      </c>
      <c r="N45" s="15">
        <f t="shared" si="0"/>
        <v>59</v>
      </c>
      <c r="O45" s="15">
        <f t="shared" si="1"/>
        <v>745.41076999999996</v>
      </c>
      <c r="P45" s="15">
        <v>357</v>
      </c>
      <c r="Q45" s="15">
        <v>3313.9856100000002</v>
      </c>
      <c r="R45" s="15">
        <v>5</v>
      </c>
      <c r="S45" s="15">
        <v>314.89999999999998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362</v>
      </c>
      <c r="AA45" s="15">
        <v>3628.8856099999998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11</v>
      </c>
      <c r="AM45" s="15">
        <v>5.0746599999999997</v>
      </c>
      <c r="AN45" s="15">
        <v>11</v>
      </c>
      <c r="AO45" s="15">
        <v>5.0746599999999997</v>
      </c>
      <c r="AP45" s="15">
        <f t="shared" si="2"/>
        <v>432</v>
      </c>
      <c r="AQ45" s="15">
        <f t="shared" si="3"/>
        <v>4379.37104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15</v>
      </c>
      <c r="AY45" s="15">
        <v>20.11</v>
      </c>
      <c r="AZ45" s="15">
        <v>1148</v>
      </c>
      <c r="BA45" s="15">
        <v>8213.8547099999996</v>
      </c>
      <c r="BB45" s="15">
        <v>1163</v>
      </c>
      <c r="BC45" s="15">
        <v>8233.9647100000002</v>
      </c>
      <c r="BD45" s="15">
        <f t="shared" si="4"/>
        <v>1595</v>
      </c>
      <c r="BE45" s="15">
        <f t="shared" si="5"/>
        <v>12613.33575</v>
      </c>
      <c r="BF45" s="16">
        <v>31</v>
      </c>
      <c r="BG45" s="16">
        <v>138.17343</v>
      </c>
      <c r="BH45" s="17"/>
      <c r="BI45" s="15">
        <f t="shared" si="6"/>
        <v>0</v>
      </c>
      <c r="BJ45" s="15">
        <f t="shared" si="7"/>
        <v>0</v>
      </c>
      <c r="BK45" s="15">
        <f t="shared" si="8"/>
        <v>0</v>
      </c>
      <c r="BL45" s="15">
        <f t="shared" si="9"/>
        <v>0</v>
      </c>
    </row>
    <row r="46" spans="3:64" s="1" customFormat="1" ht="19.149999999999999" customHeight="1" x14ac:dyDescent="0.25">
      <c r="C46" s="14" t="s">
        <v>65</v>
      </c>
      <c r="D46" s="15">
        <v>1</v>
      </c>
      <c r="E46" s="15">
        <v>8.8000000000000007</v>
      </c>
      <c r="F46" s="15">
        <v>1</v>
      </c>
      <c r="G46" s="15">
        <v>6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f t="shared" si="0"/>
        <v>2</v>
      </c>
      <c r="O46" s="15">
        <f t="shared" si="1"/>
        <v>14.8</v>
      </c>
      <c r="P46" s="15">
        <v>12</v>
      </c>
      <c r="Q46" s="15">
        <v>288.2</v>
      </c>
      <c r="R46" s="15">
        <v>4</v>
      </c>
      <c r="S46" s="15">
        <v>113.7</v>
      </c>
      <c r="T46" s="15">
        <v>2</v>
      </c>
      <c r="U46" s="15">
        <v>66</v>
      </c>
      <c r="V46" s="15">
        <v>0</v>
      </c>
      <c r="W46" s="15">
        <v>0</v>
      </c>
      <c r="X46" s="15">
        <v>0</v>
      </c>
      <c r="Y46" s="15">
        <v>0</v>
      </c>
      <c r="Z46" s="15">
        <v>18</v>
      </c>
      <c r="AA46" s="15">
        <v>467.9</v>
      </c>
      <c r="AB46" s="15">
        <v>0</v>
      </c>
      <c r="AC46" s="15">
        <v>0</v>
      </c>
      <c r="AD46" s="15">
        <v>0</v>
      </c>
      <c r="AE46" s="15">
        <v>0</v>
      </c>
      <c r="AF46" s="15">
        <v>123</v>
      </c>
      <c r="AG46" s="15">
        <v>2039.8217500000001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123</v>
      </c>
      <c r="AO46" s="15">
        <v>2039.8217500000001</v>
      </c>
      <c r="AP46" s="15">
        <f t="shared" si="2"/>
        <v>143</v>
      </c>
      <c r="AQ46" s="15">
        <f t="shared" si="3"/>
        <v>2522.5217499999999</v>
      </c>
      <c r="AR46" s="15">
        <v>0</v>
      </c>
      <c r="AS46" s="15">
        <v>0</v>
      </c>
      <c r="AT46" s="15">
        <v>0</v>
      </c>
      <c r="AU46" s="15">
        <v>0</v>
      </c>
      <c r="AV46" s="15">
        <v>17</v>
      </c>
      <c r="AW46" s="15">
        <v>520.35</v>
      </c>
      <c r="AX46" s="15">
        <v>0</v>
      </c>
      <c r="AY46" s="15">
        <v>0</v>
      </c>
      <c r="AZ46" s="15">
        <v>114</v>
      </c>
      <c r="BA46" s="15">
        <v>1261.60581</v>
      </c>
      <c r="BB46" s="15">
        <v>131</v>
      </c>
      <c r="BC46" s="15">
        <v>1781.9558099999999</v>
      </c>
      <c r="BD46" s="15">
        <f t="shared" si="4"/>
        <v>274</v>
      </c>
      <c r="BE46" s="15">
        <f t="shared" si="5"/>
        <v>4304.4775599999994</v>
      </c>
      <c r="BF46" s="16">
        <v>7</v>
      </c>
      <c r="BG46" s="16">
        <v>88.42</v>
      </c>
      <c r="BH46" s="17"/>
      <c r="BI46" s="15">
        <f t="shared" si="6"/>
        <v>0</v>
      </c>
      <c r="BJ46" s="15">
        <f t="shared" si="7"/>
        <v>0</v>
      </c>
      <c r="BK46" s="15">
        <f t="shared" si="8"/>
        <v>140</v>
      </c>
      <c r="BL46" s="15">
        <f t="shared" si="9"/>
        <v>2560.17175</v>
      </c>
    </row>
    <row r="47" spans="3:64" s="1" customFormat="1" ht="19.149999999999999" customHeight="1" x14ac:dyDescent="0.25">
      <c r="C47" s="14" t="s">
        <v>66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f t="shared" si="0"/>
        <v>0</v>
      </c>
      <c r="O47" s="15">
        <f t="shared" si="1"/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f t="shared" si="2"/>
        <v>0</v>
      </c>
      <c r="AQ47" s="15">
        <f t="shared" si="3"/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f t="shared" si="4"/>
        <v>0</v>
      </c>
      <c r="BE47" s="15">
        <f t="shared" si="5"/>
        <v>0</v>
      </c>
      <c r="BF47" s="16">
        <v>0</v>
      </c>
      <c r="BG47" s="16">
        <v>0</v>
      </c>
      <c r="BH47" s="17"/>
      <c r="BI47" s="15">
        <f t="shared" si="6"/>
        <v>0</v>
      </c>
      <c r="BJ47" s="15">
        <f t="shared" si="7"/>
        <v>0</v>
      </c>
      <c r="BK47" s="15">
        <f t="shared" si="8"/>
        <v>0</v>
      </c>
      <c r="BL47" s="15">
        <f t="shared" si="9"/>
        <v>0</v>
      </c>
    </row>
    <row r="48" spans="3:64" s="1" customFormat="1" ht="19.149999999999999" customHeight="1" x14ac:dyDescent="0.25">
      <c r="C48" s="14" t="s">
        <v>67</v>
      </c>
      <c r="D48" s="15">
        <v>0</v>
      </c>
      <c r="E48" s="15">
        <v>0</v>
      </c>
      <c r="F48" s="15">
        <v>139</v>
      </c>
      <c r="G48" s="15">
        <v>465.57128</v>
      </c>
      <c r="H48" s="15">
        <v>139</v>
      </c>
      <c r="I48" s="15">
        <v>465.57128</v>
      </c>
      <c r="J48" s="15">
        <v>0</v>
      </c>
      <c r="K48" s="15">
        <v>0</v>
      </c>
      <c r="L48" s="15">
        <v>0</v>
      </c>
      <c r="M48" s="15">
        <v>0</v>
      </c>
      <c r="N48" s="15">
        <f t="shared" si="0"/>
        <v>139</v>
      </c>
      <c r="O48" s="15">
        <f t="shared" si="1"/>
        <v>465.57128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f t="shared" si="2"/>
        <v>139</v>
      </c>
      <c r="AQ48" s="15">
        <f t="shared" si="3"/>
        <v>465.57128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111</v>
      </c>
      <c r="BA48" s="15">
        <v>8965.8007099999995</v>
      </c>
      <c r="BB48" s="15">
        <v>111</v>
      </c>
      <c r="BC48" s="15">
        <v>8965.8007099999995</v>
      </c>
      <c r="BD48" s="15">
        <f t="shared" si="4"/>
        <v>250</v>
      </c>
      <c r="BE48" s="15">
        <f t="shared" si="5"/>
        <v>9431.3719899999996</v>
      </c>
      <c r="BF48" s="16">
        <v>0</v>
      </c>
      <c r="BG48" s="16">
        <v>0</v>
      </c>
      <c r="BH48" s="17"/>
      <c r="BI48" s="15">
        <f t="shared" si="6"/>
        <v>0</v>
      </c>
      <c r="BJ48" s="15">
        <f t="shared" si="7"/>
        <v>0</v>
      </c>
      <c r="BK48" s="15">
        <f t="shared" si="8"/>
        <v>0</v>
      </c>
      <c r="BL48" s="15">
        <f t="shared" si="9"/>
        <v>0</v>
      </c>
    </row>
    <row r="49" spans="3:64" s="1" customFormat="1" ht="19.149999999999999" customHeight="1" x14ac:dyDescent="0.25">
      <c r="C49" s="14" t="s">
        <v>68</v>
      </c>
      <c r="D49" s="15">
        <v>0</v>
      </c>
      <c r="E49" s="15">
        <v>0</v>
      </c>
      <c r="F49" s="15">
        <v>2</v>
      </c>
      <c r="G49" s="15">
        <v>13.882960000000001</v>
      </c>
      <c r="H49" s="15">
        <v>2</v>
      </c>
      <c r="I49" s="15">
        <v>13.882960000000001</v>
      </c>
      <c r="J49" s="15">
        <v>0</v>
      </c>
      <c r="K49" s="15">
        <v>0</v>
      </c>
      <c r="L49" s="15">
        <v>0</v>
      </c>
      <c r="M49" s="15">
        <v>0</v>
      </c>
      <c r="N49" s="15">
        <f t="shared" si="0"/>
        <v>2</v>
      </c>
      <c r="O49" s="15">
        <f t="shared" si="1"/>
        <v>13.882960000000001</v>
      </c>
      <c r="P49" s="15">
        <v>5</v>
      </c>
      <c r="Q49" s="15">
        <v>77.569999999999993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5</v>
      </c>
      <c r="AA49" s="15">
        <v>77.569999999999993</v>
      </c>
      <c r="AB49" s="15">
        <v>0</v>
      </c>
      <c r="AC49" s="15">
        <v>0</v>
      </c>
      <c r="AD49" s="15">
        <v>0</v>
      </c>
      <c r="AE49" s="15">
        <v>0</v>
      </c>
      <c r="AF49" s="15">
        <v>75</v>
      </c>
      <c r="AG49" s="15">
        <v>849.18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75</v>
      </c>
      <c r="AO49" s="15">
        <v>849.18</v>
      </c>
      <c r="AP49" s="15">
        <f t="shared" si="2"/>
        <v>82</v>
      </c>
      <c r="AQ49" s="15">
        <f t="shared" si="3"/>
        <v>940.63295999999991</v>
      </c>
      <c r="AR49" s="15">
        <v>0</v>
      </c>
      <c r="AS49" s="15">
        <v>0</v>
      </c>
      <c r="AT49" s="15">
        <v>0</v>
      </c>
      <c r="AU49" s="15">
        <v>0</v>
      </c>
      <c r="AV49" s="15">
        <v>39</v>
      </c>
      <c r="AW49" s="15">
        <v>916.73400000000004</v>
      </c>
      <c r="AX49" s="15">
        <v>0</v>
      </c>
      <c r="AY49" s="15">
        <v>0</v>
      </c>
      <c r="AZ49" s="15">
        <v>26</v>
      </c>
      <c r="BA49" s="15">
        <v>256.44628</v>
      </c>
      <c r="BB49" s="15">
        <v>65</v>
      </c>
      <c r="BC49" s="15">
        <v>1173.18028</v>
      </c>
      <c r="BD49" s="15">
        <f t="shared" si="4"/>
        <v>147</v>
      </c>
      <c r="BE49" s="15">
        <f t="shared" si="5"/>
        <v>2113.81324</v>
      </c>
      <c r="BF49" s="16">
        <v>0</v>
      </c>
      <c r="BG49" s="16">
        <v>0</v>
      </c>
      <c r="BH49" s="17"/>
      <c r="BI49" s="15">
        <f t="shared" si="6"/>
        <v>0</v>
      </c>
      <c r="BJ49" s="15">
        <f t="shared" si="7"/>
        <v>0</v>
      </c>
      <c r="BK49" s="15">
        <f t="shared" si="8"/>
        <v>114</v>
      </c>
      <c r="BL49" s="15">
        <f t="shared" si="9"/>
        <v>1765.914</v>
      </c>
    </row>
    <row r="50" spans="3:64" s="1" customFormat="1" ht="19.149999999999999" customHeight="1" x14ac:dyDescent="0.25">
      <c r="C50" s="14" t="s">
        <v>69</v>
      </c>
      <c r="D50" s="15">
        <v>0</v>
      </c>
      <c r="E50" s="15">
        <v>0</v>
      </c>
      <c r="F50" s="15">
        <v>149</v>
      </c>
      <c r="G50" s="15">
        <v>87.14</v>
      </c>
      <c r="H50" s="15">
        <v>122</v>
      </c>
      <c r="I50" s="15">
        <v>72.599999999999994</v>
      </c>
      <c r="J50" s="15">
        <v>0</v>
      </c>
      <c r="K50" s="15">
        <v>0</v>
      </c>
      <c r="L50" s="15">
        <v>0</v>
      </c>
      <c r="M50" s="15">
        <v>0</v>
      </c>
      <c r="N50" s="15">
        <f t="shared" si="0"/>
        <v>149</v>
      </c>
      <c r="O50" s="15">
        <f t="shared" si="1"/>
        <v>87.14</v>
      </c>
      <c r="P50" s="15">
        <v>2861</v>
      </c>
      <c r="Q50" s="15">
        <v>1616.56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2861</v>
      </c>
      <c r="AA50" s="15">
        <v>1616.56</v>
      </c>
      <c r="AB50" s="15">
        <v>0</v>
      </c>
      <c r="AC50" s="15">
        <v>0</v>
      </c>
      <c r="AD50" s="15">
        <v>0</v>
      </c>
      <c r="AE50" s="15">
        <v>0</v>
      </c>
      <c r="AF50" s="15">
        <v>395</v>
      </c>
      <c r="AG50" s="15">
        <v>705.02279999999996</v>
      </c>
      <c r="AH50" s="15">
        <v>0</v>
      </c>
      <c r="AI50" s="15">
        <v>0</v>
      </c>
      <c r="AJ50" s="15">
        <v>0</v>
      </c>
      <c r="AK50" s="15">
        <v>0</v>
      </c>
      <c r="AL50" s="15">
        <v>971</v>
      </c>
      <c r="AM50" s="15">
        <v>602.66</v>
      </c>
      <c r="AN50" s="15">
        <v>1366</v>
      </c>
      <c r="AO50" s="15">
        <v>1307.6828</v>
      </c>
      <c r="AP50" s="15">
        <f t="shared" si="2"/>
        <v>4376</v>
      </c>
      <c r="AQ50" s="15">
        <f t="shared" si="3"/>
        <v>3011.3828000000003</v>
      </c>
      <c r="AR50" s="15">
        <v>0</v>
      </c>
      <c r="AS50" s="15">
        <v>0</v>
      </c>
      <c r="AT50" s="15">
        <v>0</v>
      </c>
      <c r="AU50" s="15">
        <v>0</v>
      </c>
      <c r="AV50" s="15">
        <v>10</v>
      </c>
      <c r="AW50" s="15">
        <v>179.285</v>
      </c>
      <c r="AX50" s="15">
        <v>0</v>
      </c>
      <c r="AY50" s="15">
        <v>0</v>
      </c>
      <c r="AZ50" s="15">
        <v>249</v>
      </c>
      <c r="BA50" s="15">
        <v>7356.0533800000003</v>
      </c>
      <c r="BB50" s="15">
        <v>259</v>
      </c>
      <c r="BC50" s="15">
        <v>7535.3383800000001</v>
      </c>
      <c r="BD50" s="15">
        <f t="shared" si="4"/>
        <v>4635</v>
      </c>
      <c r="BE50" s="15">
        <f t="shared" si="5"/>
        <v>10546.72118</v>
      </c>
      <c r="BF50" s="16">
        <v>1087</v>
      </c>
      <c r="BG50" s="16">
        <v>731.73</v>
      </c>
      <c r="BH50" s="17"/>
      <c r="BI50" s="15">
        <f t="shared" si="6"/>
        <v>0</v>
      </c>
      <c r="BJ50" s="15">
        <f t="shared" si="7"/>
        <v>0</v>
      </c>
      <c r="BK50" s="15">
        <f t="shared" si="8"/>
        <v>405</v>
      </c>
      <c r="BL50" s="15">
        <f t="shared" si="9"/>
        <v>884.30779999999993</v>
      </c>
    </row>
    <row r="51" spans="3:64" s="1" customFormat="1" ht="19.149999999999999" customHeight="1" x14ac:dyDescent="0.25">
      <c r="C51" s="14" t="s">
        <v>70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f t="shared" si="0"/>
        <v>0</v>
      </c>
      <c r="O51" s="15">
        <f t="shared" si="1"/>
        <v>0</v>
      </c>
      <c r="P51" s="15">
        <v>20</v>
      </c>
      <c r="Q51" s="15">
        <v>180.22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20</v>
      </c>
      <c r="AA51" s="15">
        <v>180.22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2</v>
      </c>
      <c r="AM51" s="15">
        <v>7.0380000000000003</v>
      </c>
      <c r="AN51" s="15">
        <v>2</v>
      </c>
      <c r="AO51" s="15">
        <v>7.0380000000000003</v>
      </c>
      <c r="AP51" s="15">
        <f t="shared" si="2"/>
        <v>22</v>
      </c>
      <c r="AQ51" s="15">
        <f t="shared" si="3"/>
        <v>187.25800000000001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381</v>
      </c>
      <c r="BA51" s="15">
        <v>2733.8069999999998</v>
      </c>
      <c r="BB51" s="15">
        <v>381</v>
      </c>
      <c r="BC51" s="15">
        <v>2733.8069999999998</v>
      </c>
      <c r="BD51" s="15">
        <f t="shared" si="4"/>
        <v>403</v>
      </c>
      <c r="BE51" s="15">
        <f t="shared" si="5"/>
        <v>2921.0649999999996</v>
      </c>
      <c r="BF51" s="16">
        <v>0</v>
      </c>
      <c r="BG51" s="16">
        <v>0</v>
      </c>
      <c r="BH51" s="17"/>
      <c r="BI51" s="15">
        <f t="shared" si="6"/>
        <v>0</v>
      </c>
      <c r="BJ51" s="15">
        <f t="shared" si="7"/>
        <v>0</v>
      </c>
      <c r="BK51" s="15">
        <f t="shared" si="8"/>
        <v>0</v>
      </c>
      <c r="BL51" s="15">
        <f t="shared" si="9"/>
        <v>0</v>
      </c>
    </row>
    <row r="52" spans="3:64" s="1" customFormat="1" ht="19.149999999999999" customHeight="1" x14ac:dyDescent="0.25">
      <c r="C52" s="14" t="s">
        <v>71</v>
      </c>
      <c r="D52" s="15">
        <v>1</v>
      </c>
      <c r="E52" s="15">
        <v>8.8000000000000007</v>
      </c>
      <c r="F52" s="15">
        <v>350</v>
      </c>
      <c r="G52" s="15">
        <v>759.87833999999998</v>
      </c>
      <c r="H52" s="15">
        <v>263</v>
      </c>
      <c r="I52" s="15">
        <v>552.05424000000005</v>
      </c>
      <c r="J52" s="15">
        <v>0</v>
      </c>
      <c r="K52" s="15">
        <v>0</v>
      </c>
      <c r="L52" s="15">
        <v>0</v>
      </c>
      <c r="M52" s="15">
        <v>558.12666999999999</v>
      </c>
      <c r="N52" s="15">
        <f t="shared" si="0"/>
        <v>351</v>
      </c>
      <c r="O52" s="15">
        <f t="shared" si="1"/>
        <v>1326.80501</v>
      </c>
      <c r="P52" s="15">
        <v>3255</v>
      </c>
      <c r="Q52" s="15">
        <v>5476.5356099999999</v>
      </c>
      <c r="R52" s="15">
        <v>9</v>
      </c>
      <c r="S52" s="15">
        <v>428.6</v>
      </c>
      <c r="T52" s="15">
        <v>2</v>
      </c>
      <c r="U52" s="15">
        <v>66</v>
      </c>
      <c r="V52" s="15">
        <v>0</v>
      </c>
      <c r="W52" s="15">
        <v>0</v>
      </c>
      <c r="X52" s="15">
        <v>0</v>
      </c>
      <c r="Y52" s="15">
        <v>0</v>
      </c>
      <c r="Z52" s="15">
        <v>3266</v>
      </c>
      <c r="AA52" s="15">
        <v>5971.1356100000003</v>
      </c>
      <c r="AB52" s="15">
        <v>0</v>
      </c>
      <c r="AC52" s="15">
        <v>0</v>
      </c>
      <c r="AD52" s="15">
        <v>0</v>
      </c>
      <c r="AE52" s="15">
        <v>0</v>
      </c>
      <c r="AF52" s="15">
        <v>593</v>
      </c>
      <c r="AG52" s="15">
        <v>3594.0245500000001</v>
      </c>
      <c r="AH52" s="15">
        <v>0</v>
      </c>
      <c r="AI52" s="15">
        <v>0</v>
      </c>
      <c r="AJ52" s="15">
        <v>0</v>
      </c>
      <c r="AK52" s="15">
        <v>0</v>
      </c>
      <c r="AL52" s="15">
        <v>984</v>
      </c>
      <c r="AM52" s="15">
        <v>614.77265999999997</v>
      </c>
      <c r="AN52" s="15">
        <v>1577</v>
      </c>
      <c r="AO52" s="15">
        <v>4208.7972099999997</v>
      </c>
      <c r="AP52" s="15">
        <f t="shared" si="2"/>
        <v>5194</v>
      </c>
      <c r="AQ52" s="15">
        <f t="shared" si="3"/>
        <v>11506.73783</v>
      </c>
      <c r="AR52" s="15">
        <v>0</v>
      </c>
      <c r="AS52" s="15">
        <v>0</v>
      </c>
      <c r="AT52" s="15">
        <v>0</v>
      </c>
      <c r="AU52" s="15">
        <v>0</v>
      </c>
      <c r="AV52" s="15">
        <v>66</v>
      </c>
      <c r="AW52" s="15">
        <v>1616.3689999999999</v>
      </c>
      <c r="AX52" s="15">
        <v>15</v>
      </c>
      <c r="AY52" s="15">
        <v>20.11</v>
      </c>
      <c r="AZ52" s="15">
        <v>2029</v>
      </c>
      <c r="BA52" s="15">
        <v>28787.567889999998</v>
      </c>
      <c r="BB52" s="15">
        <v>2110</v>
      </c>
      <c r="BC52" s="15">
        <v>30424.046890000001</v>
      </c>
      <c r="BD52" s="15">
        <f t="shared" si="4"/>
        <v>7304</v>
      </c>
      <c r="BE52" s="15">
        <f t="shared" si="5"/>
        <v>41930.784720000003</v>
      </c>
      <c r="BF52" s="18">
        <v>1125</v>
      </c>
      <c r="BG52" s="18">
        <v>958.32343000000003</v>
      </c>
      <c r="BH52" s="17"/>
      <c r="BI52" s="15">
        <f t="shared" si="6"/>
        <v>0</v>
      </c>
      <c r="BJ52" s="15">
        <f t="shared" si="7"/>
        <v>0</v>
      </c>
      <c r="BK52" s="15">
        <f t="shared" si="8"/>
        <v>659</v>
      </c>
      <c r="BL52" s="15">
        <f t="shared" si="9"/>
        <v>5210.3935499999998</v>
      </c>
    </row>
    <row r="53" spans="3:64" s="1" customFormat="1" ht="19.149999999999999" customHeight="1" x14ac:dyDescent="0.25">
      <c r="C53" s="14" t="s">
        <v>72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f t="shared" si="0"/>
        <v>0</v>
      </c>
      <c r="O53" s="15">
        <f t="shared" si="1"/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26</v>
      </c>
      <c r="AG53" s="15">
        <v>310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26</v>
      </c>
      <c r="AO53" s="15">
        <v>310</v>
      </c>
      <c r="AP53" s="15">
        <f t="shared" si="2"/>
        <v>26</v>
      </c>
      <c r="AQ53" s="15">
        <f t="shared" si="3"/>
        <v>310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294</v>
      </c>
      <c r="BA53" s="15">
        <v>1714.62</v>
      </c>
      <c r="BB53" s="15">
        <v>294</v>
      </c>
      <c r="BC53" s="15">
        <v>1714.62</v>
      </c>
      <c r="BD53" s="15">
        <f t="shared" si="4"/>
        <v>320</v>
      </c>
      <c r="BE53" s="15">
        <f t="shared" si="5"/>
        <v>2024.62</v>
      </c>
      <c r="BF53" s="16">
        <v>0</v>
      </c>
      <c r="BG53" s="16">
        <v>0</v>
      </c>
      <c r="BH53" s="17"/>
      <c r="BI53" s="15">
        <f t="shared" si="6"/>
        <v>0</v>
      </c>
      <c r="BJ53" s="15">
        <f t="shared" si="7"/>
        <v>0</v>
      </c>
      <c r="BK53" s="15">
        <f t="shared" si="8"/>
        <v>26</v>
      </c>
      <c r="BL53" s="15">
        <f t="shared" si="9"/>
        <v>310</v>
      </c>
    </row>
    <row r="54" spans="3:64" s="1" customFormat="1" ht="19.149999999999999" customHeight="1" x14ac:dyDescent="0.25">
      <c r="C54" s="14" t="s">
        <v>73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f t="shared" si="0"/>
        <v>0</v>
      </c>
      <c r="O54" s="15">
        <f t="shared" si="1"/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f t="shared" si="2"/>
        <v>0</v>
      </c>
      <c r="AQ54" s="15">
        <f t="shared" si="3"/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f t="shared" si="4"/>
        <v>0</v>
      </c>
      <c r="BE54" s="15">
        <f t="shared" si="5"/>
        <v>0</v>
      </c>
      <c r="BF54" s="16">
        <v>0</v>
      </c>
      <c r="BG54" s="16">
        <v>0</v>
      </c>
      <c r="BH54" s="17"/>
      <c r="BI54" s="15">
        <f t="shared" si="6"/>
        <v>0</v>
      </c>
      <c r="BJ54" s="15">
        <f t="shared" si="7"/>
        <v>0</v>
      </c>
      <c r="BK54" s="15">
        <f t="shared" si="8"/>
        <v>0</v>
      </c>
      <c r="BL54" s="15">
        <f t="shared" si="9"/>
        <v>0</v>
      </c>
    </row>
    <row r="55" spans="3:64" s="1" customFormat="1" ht="19.149999999999999" customHeight="1" x14ac:dyDescent="0.25">
      <c r="C55" s="14" t="s">
        <v>74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f t="shared" si="0"/>
        <v>0</v>
      </c>
      <c r="O55" s="15">
        <f t="shared" si="1"/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1</v>
      </c>
      <c r="AC55" s="15">
        <v>4.2749999999999998E-4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1</v>
      </c>
      <c r="AO55" s="15">
        <v>4.2749999999999998E-4</v>
      </c>
      <c r="AP55" s="15">
        <f t="shared" si="2"/>
        <v>1</v>
      </c>
      <c r="AQ55" s="15">
        <f t="shared" si="3"/>
        <v>4.2749999999999998E-4</v>
      </c>
      <c r="AR55" s="15">
        <v>0</v>
      </c>
      <c r="AS55" s="15">
        <v>0</v>
      </c>
      <c r="AT55" s="15">
        <v>130</v>
      </c>
      <c r="AU55" s="15">
        <v>1.29721E-2</v>
      </c>
      <c r="AV55" s="15">
        <v>65</v>
      </c>
      <c r="AW55" s="15">
        <v>2.7431000000000001E-3</v>
      </c>
      <c r="AX55" s="15">
        <v>0</v>
      </c>
      <c r="AY55" s="15">
        <v>0</v>
      </c>
      <c r="AZ55" s="15">
        <v>0</v>
      </c>
      <c r="BA55" s="15">
        <v>0</v>
      </c>
      <c r="BB55" s="15">
        <v>195</v>
      </c>
      <c r="BC55" s="15">
        <v>1.5715199999999999E-2</v>
      </c>
      <c r="BD55" s="15">
        <f t="shared" si="4"/>
        <v>196</v>
      </c>
      <c r="BE55" s="15">
        <f t="shared" si="5"/>
        <v>1.6142699999999999E-2</v>
      </c>
      <c r="BF55" s="16">
        <v>0</v>
      </c>
      <c r="BG55" s="16">
        <v>0</v>
      </c>
      <c r="BH55" s="17"/>
      <c r="BI55" s="15">
        <f t="shared" si="6"/>
        <v>130</v>
      </c>
      <c r="BJ55" s="15">
        <f t="shared" si="7"/>
        <v>1.29721E-2</v>
      </c>
      <c r="BK55" s="15">
        <f t="shared" si="8"/>
        <v>65</v>
      </c>
      <c r="BL55" s="15">
        <f t="shared" si="9"/>
        <v>2.7431000000000001E-3</v>
      </c>
    </row>
    <row r="56" spans="3:64" s="1" customFormat="1" ht="19.149999999999999" customHeight="1" x14ac:dyDescent="0.25">
      <c r="C56" s="14" t="s">
        <v>75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f t="shared" si="0"/>
        <v>0</v>
      </c>
      <c r="O56" s="15">
        <f t="shared" si="1"/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f t="shared" si="2"/>
        <v>0</v>
      </c>
      <c r="AQ56" s="15">
        <f t="shared" si="3"/>
        <v>0</v>
      </c>
      <c r="AR56" s="15">
        <v>0</v>
      </c>
      <c r="AS56" s="15">
        <v>0</v>
      </c>
      <c r="AT56" s="15">
        <v>2</v>
      </c>
      <c r="AU56" s="15">
        <v>6.8</v>
      </c>
      <c r="AV56" s="15">
        <v>1</v>
      </c>
      <c r="AW56" s="15">
        <v>1</v>
      </c>
      <c r="AX56" s="15">
        <v>0</v>
      </c>
      <c r="AY56" s="15">
        <v>0</v>
      </c>
      <c r="AZ56" s="15">
        <v>0</v>
      </c>
      <c r="BA56" s="15">
        <v>0</v>
      </c>
      <c r="BB56" s="15">
        <v>3</v>
      </c>
      <c r="BC56" s="15">
        <v>7.8</v>
      </c>
      <c r="BD56" s="15">
        <f t="shared" si="4"/>
        <v>3</v>
      </c>
      <c r="BE56" s="15">
        <f t="shared" si="5"/>
        <v>7.8</v>
      </c>
      <c r="BF56" s="16">
        <v>0</v>
      </c>
      <c r="BG56" s="16">
        <v>0</v>
      </c>
      <c r="BH56" s="17"/>
      <c r="BI56" s="15">
        <f t="shared" si="6"/>
        <v>2</v>
      </c>
      <c r="BJ56" s="15">
        <f t="shared" si="7"/>
        <v>6.8</v>
      </c>
      <c r="BK56" s="15">
        <f t="shared" si="8"/>
        <v>1</v>
      </c>
      <c r="BL56" s="15">
        <f t="shared" si="9"/>
        <v>1</v>
      </c>
    </row>
    <row r="57" spans="3:64" s="1" customFormat="1" ht="19.149999999999999" customHeight="1" x14ac:dyDescent="0.25">
      <c r="C57" s="14" t="s">
        <v>76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f t="shared" si="0"/>
        <v>0</v>
      </c>
      <c r="O57" s="15">
        <f t="shared" si="1"/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1</v>
      </c>
      <c r="AC57" s="15">
        <v>4.2749999999999998E-4</v>
      </c>
      <c r="AD57" s="15">
        <v>0</v>
      </c>
      <c r="AE57" s="15">
        <v>0</v>
      </c>
      <c r="AF57" s="15">
        <v>26</v>
      </c>
      <c r="AG57" s="15">
        <v>310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27</v>
      </c>
      <c r="AO57" s="15">
        <v>310.0004275</v>
      </c>
      <c r="AP57" s="15">
        <f t="shared" si="2"/>
        <v>27</v>
      </c>
      <c r="AQ57" s="15">
        <f t="shared" si="3"/>
        <v>310.0004275</v>
      </c>
      <c r="AR57" s="15">
        <v>0</v>
      </c>
      <c r="AS57" s="15">
        <v>0</v>
      </c>
      <c r="AT57" s="15">
        <v>132</v>
      </c>
      <c r="AU57" s="15">
        <v>6.8129720999999996</v>
      </c>
      <c r="AV57" s="15">
        <v>66</v>
      </c>
      <c r="AW57" s="15">
        <v>1.0027431</v>
      </c>
      <c r="AX57" s="15">
        <v>0</v>
      </c>
      <c r="AY57" s="15">
        <v>0</v>
      </c>
      <c r="AZ57" s="15">
        <v>294</v>
      </c>
      <c r="BA57" s="15">
        <v>1714.62</v>
      </c>
      <c r="BB57" s="15">
        <v>492</v>
      </c>
      <c r="BC57" s="15">
        <v>1722.4357152</v>
      </c>
      <c r="BD57" s="15">
        <f t="shared" si="4"/>
        <v>519</v>
      </c>
      <c r="BE57" s="15">
        <f t="shared" si="5"/>
        <v>2032.4361426999999</v>
      </c>
      <c r="BF57" s="18">
        <v>0</v>
      </c>
      <c r="BG57" s="18">
        <v>0</v>
      </c>
      <c r="BH57" s="17"/>
      <c r="BI57" s="15">
        <f t="shared" si="6"/>
        <v>132</v>
      </c>
      <c r="BJ57" s="15">
        <f t="shared" si="7"/>
        <v>6.8129720999999996</v>
      </c>
      <c r="BK57" s="15">
        <f t="shared" si="8"/>
        <v>92</v>
      </c>
      <c r="BL57" s="15">
        <f t="shared" si="9"/>
        <v>311.00274309999998</v>
      </c>
    </row>
    <row r="58" spans="3:64" s="1" customFormat="1" ht="19.149999999999999" customHeight="1" x14ac:dyDescent="0.25">
      <c r="C58" s="19"/>
      <c r="D58" s="15">
        <v>1590</v>
      </c>
      <c r="E58" s="15">
        <v>10267.609464700001</v>
      </c>
      <c r="F58" s="15">
        <v>8538</v>
      </c>
      <c r="G58" s="15">
        <v>52630.0551987</v>
      </c>
      <c r="H58" s="15">
        <v>5790</v>
      </c>
      <c r="I58" s="15">
        <v>33741.428665400003</v>
      </c>
      <c r="J58" s="15">
        <v>59</v>
      </c>
      <c r="K58" s="15">
        <v>8010.9422500000001</v>
      </c>
      <c r="L58" s="15">
        <v>1004</v>
      </c>
      <c r="M58" s="15">
        <v>108558.6243156</v>
      </c>
      <c r="N58" s="15">
        <f t="shared" si="0"/>
        <v>11191</v>
      </c>
      <c r="O58" s="15">
        <f t="shared" si="1"/>
        <v>179467.231229</v>
      </c>
      <c r="P58" s="15">
        <v>29862</v>
      </c>
      <c r="Q58" s="15">
        <v>504932.14486230002</v>
      </c>
      <c r="R58" s="15">
        <v>3028</v>
      </c>
      <c r="S58" s="15">
        <v>489887.94508769998</v>
      </c>
      <c r="T58" s="15">
        <v>56004</v>
      </c>
      <c r="U58" s="15">
        <v>488564.4884111</v>
      </c>
      <c r="V58" s="15">
        <v>21</v>
      </c>
      <c r="W58" s="15">
        <v>272.36661509999999</v>
      </c>
      <c r="X58" s="15">
        <v>5</v>
      </c>
      <c r="Y58" s="15">
        <v>49.5</v>
      </c>
      <c r="Z58" s="15">
        <v>88920</v>
      </c>
      <c r="AA58" s="15">
        <v>1483706.4449761999</v>
      </c>
      <c r="AB58" s="15">
        <v>3</v>
      </c>
      <c r="AC58" s="15">
        <v>581.0004275</v>
      </c>
      <c r="AD58" s="15">
        <v>810</v>
      </c>
      <c r="AE58" s="15">
        <v>3422.8791302</v>
      </c>
      <c r="AF58" s="15">
        <v>2051</v>
      </c>
      <c r="AG58" s="15">
        <v>14930.0487653</v>
      </c>
      <c r="AH58" s="15">
        <v>1</v>
      </c>
      <c r="AI58" s="15">
        <v>19967.629199999999</v>
      </c>
      <c r="AJ58" s="15">
        <v>10</v>
      </c>
      <c r="AK58" s="15">
        <v>36.713650000000001</v>
      </c>
      <c r="AL58" s="15">
        <v>1800</v>
      </c>
      <c r="AM58" s="15">
        <v>4015.2438897000002</v>
      </c>
      <c r="AN58" s="15">
        <v>4675</v>
      </c>
      <c r="AO58" s="15">
        <v>42953.515062699997</v>
      </c>
      <c r="AP58" s="15">
        <f t="shared" si="2"/>
        <v>104786</v>
      </c>
      <c r="AQ58" s="15">
        <f t="shared" si="3"/>
        <v>1706127.1912678999</v>
      </c>
      <c r="AR58" s="15">
        <v>177</v>
      </c>
      <c r="AS58" s="15">
        <v>3190530.2813356002</v>
      </c>
      <c r="AT58" s="15">
        <v>730</v>
      </c>
      <c r="AU58" s="15">
        <v>11249.319372600001</v>
      </c>
      <c r="AV58" s="15">
        <v>7853</v>
      </c>
      <c r="AW58" s="15">
        <v>335389.96162249998</v>
      </c>
      <c r="AX58" s="15">
        <v>18023</v>
      </c>
      <c r="AY58" s="15">
        <v>115410.68882320001</v>
      </c>
      <c r="AZ58" s="15">
        <v>212731</v>
      </c>
      <c r="BA58" s="15">
        <v>12618402.9728518</v>
      </c>
      <c r="BB58" s="15">
        <v>239514</v>
      </c>
      <c r="BC58" s="15">
        <v>16270983.224005699</v>
      </c>
      <c r="BD58" s="15">
        <f t="shared" si="4"/>
        <v>344300</v>
      </c>
      <c r="BE58" s="15">
        <f t="shared" si="5"/>
        <v>17977110.415273599</v>
      </c>
      <c r="BF58" s="18">
        <v>12807</v>
      </c>
      <c r="BG58" s="18">
        <v>71684.659919600002</v>
      </c>
      <c r="BH58" s="17"/>
      <c r="BI58" s="15">
        <f t="shared" si="6"/>
        <v>1540</v>
      </c>
      <c r="BJ58" s="15">
        <f t="shared" si="7"/>
        <v>14672.198502800002</v>
      </c>
      <c r="BK58" s="15">
        <f t="shared" si="8"/>
        <v>9904</v>
      </c>
      <c r="BL58" s="15">
        <f t="shared" si="9"/>
        <v>350320.01038779999</v>
      </c>
    </row>
    <row r="59" spans="3:64" s="1" customFormat="1" ht="12.75" customHeight="1" x14ac:dyDescent="0.25">
      <c r="C59" s="2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15">
        <f t="shared" si="0"/>
        <v>0</v>
      </c>
      <c r="O59" s="15">
        <f t="shared" si="1"/>
        <v>0</v>
      </c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15">
        <f t="shared" si="2"/>
        <v>0</v>
      </c>
      <c r="AQ59" s="15">
        <f t="shared" si="3"/>
        <v>0</v>
      </c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15">
        <f t="shared" si="4"/>
        <v>0</v>
      </c>
      <c r="BE59" s="15">
        <f t="shared" si="5"/>
        <v>0</v>
      </c>
      <c r="BF59" s="22"/>
      <c r="BG59" s="23"/>
      <c r="BH59" s="17"/>
      <c r="BI59" s="15">
        <f t="shared" si="6"/>
        <v>0</v>
      </c>
      <c r="BJ59" s="15">
        <f t="shared" si="7"/>
        <v>0</v>
      </c>
      <c r="BK59" s="15">
        <f t="shared" si="8"/>
        <v>0</v>
      </c>
      <c r="BL59" s="15">
        <f t="shared" si="9"/>
        <v>0</v>
      </c>
    </row>
    <row r="60" spans="3:64" s="1" customFormat="1" ht="19.149999999999999" customHeight="1" x14ac:dyDescent="0.25">
      <c r="C60" s="14" t="s">
        <v>77</v>
      </c>
      <c r="D60" s="15">
        <v>1590</v>
      </c>
      <c r="E60" s="15">
        <v>10267.609464700001</v>
      </c>
      <c r="F60" s="15">
        <v>8538</v>
      </c>
      <c r="G60" s="15">
        <v>52630.0551987</v>
      </c>
      <c r="H60" s="15">
        <v>5790</v>
      </c>
      <c r="I60" s="15">
        <v>33741.428665400003</v>
      </c>
      <c r="J60" s="15">
        <v>59</v>
      </c>
      <c r="K60" s="15">
        <v>8010.9422500000001</v>
      </c>
      <c r="L60" s="15">
        <v>1004</v>
      </c>
      <c r="M60" s="15">
        <v>108558.6243156</v>
      </c>
      <c r="N60" s="15">
        <f t="shared" si="0"/>
        <v>11191</v>
      </c>
      <c r="O60" s="15">
        <f t="shared" si="1"/>
        <v>179467.231229</v>
      </c>
      <c r="P60" s="15">
        <v>29862</v>
      </c>
      <c r="Q60" s="15">
        <v>504932.14486230002</v>
      </c>
      <c r="R60" s="15">
        <v>3028</v>
      </c>
      <c r="S60" s="15">
        <v>489887.94508769998</v>
      </c>
      <c r="T60" s="15">
        <v>56004</v>
      </c>
      <c r="U60" s="15">
        <v>488564.4884111</v>
      </c>
      <c r="V60" s="15">
        <v>21</v>
      </c>
      <c r="W60" s="15">
        <v>272.36661509999999</v>
      </c>
      <c r="X60" s="15">
        <v>5</v>
      </c>
      <c r="Y60" s="15">
        <v>49.5</v>
      </c>
      <c r="Z60" s="15">
        <v>88920</v>
      </c>
      <c r="AA60" s="15">
        <v>1483706.4449761999</v>
      </c>
      <c r="AB60" s="15">
        <v>3</v>
      </c>
      <c r="AC60" s="15">
        <v>581.0004275</v>
      </c>
      <c r="AD60" s="15">
        <v>810</v>
      </c>
      <c r="AE60" s="15">
        <v>3422.8791302</v>
      </c>
      <c r="AF60" s="15">
        <v>2051</v>
      </c>
      <c r="AG60" s="15">
        <v>14930.0487653</v>
      </c>
      <c r="AH60" s="15">
        <v>1</v>
      </c>
      <c r="AI60" s="15">
        <v>19967.629199999999</v>
      </c>
      <c r="AJ60" s="15">
        <v>10</v>
      </c>
      <c r="AK60" s="15">
        <v>36.713650000000001</v>
      </c>
      <c r="AL60" s="15">
        <v>1800</v>
      </c>
      <c r="AM60" s="15">
        <v>4015.2438897000002</v>
      </c>
      <c r="AN60" s="15">
        <v>4675</v>
      </c>
      <c r="AO60" s="15">
        <v>42953.515062699997</v>
      </c>
      <c r="AP60" s="15">
        <f t="shared" si="2"/>
        <v>104786</v>
      </c>
      <c r="AQ60" s="15">
        <f t="shared" si="3"/>
        <v>1706127.1912678999</v>
      </c>
      <c r="AR60" s="15">
        <v>177</v>
      </c>
      <c r="AS60" s="15">
        <v>3190530.2813356002</v>
      </c>
      <c r="AT60" s="15">
        <v>730</v>
      </c>
      <c r="AU60" s="15">
        <v>11249.319372600001</v>
      </c>
      <c r="AV60" s="15">
        <v>7853</v>
      </c>
      <c r="AW60" s="15">
        <v>335389.96162249998</v>
      </c>
      <c r="AX60" s="15">
        <v>18023</v>
      </c>
      <c r="AY60" s="15">
        <v>115410.68882320001</v>
      </c>
      <c r="AZ60" s="15">
        <v>212731</v>
      </c>
      <c r="BA60" s="15">
        <v>12618402.9728518</v>
      </c>
      <c r="BB60" s="15">
        <v>239514</v>
      </c>
      <c r="BC60" s="15">
        <v>16270983.224005699</v>
      </c>
      <c r="BD60" s="15">
        <f t="shared" si="4"/>
        <v>344300</v>
      </c>
      <c r="BE60" s="15">
        <f t="shared" si="5"/>
        <v>17977110.415273599</v>
      </c>
      <c r="BF60" s="18">
        <v>12807</v>
      </c>
      <c r="BG60" s="18">
        <v>71684.659919600002</v>
      </c>
      <c r="BH60" s="17"/>
      <c r="BI60" s="15">
        <f t="shared" si="6"/>
        <v>1540</v>
      </c>
      <c r="BJ60" s="15">
        <f t="shared" si="7"/>
        <v>14672.198502800002</v>
      </c>
      <c r="BK60" s="15">
        <f t="shared" si="8"/>
        <v>9904</v>
      </c>
      <c r="BL60" s="15">
        <f t="shared" si="9"/>
        <v>350320.01038779999</v>
      </c>
    </row>
    <row r="63" spans="3:64" ht="15.75" x14ac:dyDescent="0.25">
      <c r="AU63" s="7"/>
    </row>
  </sheetData>
  <mergeCells count="37">
    <mergeCell ref="AZ9:BA9"/>
    <mergeCell ref="BB8:BC9"/>
    <mergeCell ref="BD9:BE9"/>
    <mergeCell ref="AD7:AW8"/>
    <mergeCell ref="BJ4:BL6"/>
    <mergeCell ref="N9:O9"/>
    <mergeCell ref="BF7:BG8"/>
    <mergeCell ref="BF9:BG9"/>
    <mergeCell ref="C7:C10"/>
    <mergeCell ref="D8:M8"/>
    <mergeCell ref="D9:E9"/>
    <mergeCell ref="F9:G9"/>
    <mergeCell ref="H9:I9"/>
    <mergeCell ref="J9:K9"/>
    <mergeCell ref="L9:M9"/>
    <mergeCell ref="P8:AA8"/>
    <mergeCell ref="P9:Q9"/>
    <mergeCell ref="R9:S9"/>
    <mergeCell ref="T9:U9"/>
    <mergeCell ref="V9:W9"/>
    <mergeCell ref="X9:Y9"/>
    <mergeCell ref="Z9:AA9"/>
    <mergeCell ref="AB9:AC9"/>
    <mergeCell ref="AN9:AO9"/>
    <mergeCell ref="AP9:AQ9"/>
    <mergeCell ref="AD9:AE9"/>
    <mergeCell ref="AF9:AG9"/>
    <mergeCell ref="AH9:AI9"/>
    <mergeCell ref="AJ9:AK9"/>
    <mergeCell ref="AL9:AM9"/>
    <mergeCell ref="BI9:BJ9"/>
    <mergeCell ref="BK9:BL9"/>
    <mergeCell ref="BI7:BL8"/>
    <mergeCell ref="AR9:AS9"/>
    <mergeCell ref="AT9:AU9"/>
    <mergeCell ref="AV9:AW9"/>
    <mergeCell ref="AX9:AY9"/>
  </mergeCells>
  <pageMargins left="0.46" right="0.33" top="0.17" bottom="0.34" header="0.17" footer="0.3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2025-05-05T05:34:21Z</cp:lastPrinted>
  <dcterms:created xsi:type="dcterms:W3CDTF">2025-04-29T04:27:41Z</dcterms:created>
  <dcterms:modified xsi:type="dcterms:W3CDTF">2025-05-05T05:34:52Z</dcterms:modified>
</cp:coreProperties>
</file>